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6.11\GreenOffice-2020\ตัวอย่างการจัดทำ green office 2563\หมวด 1\"/>
    </mc:Choice>
  </mc:AlternateContent>
  <bookViews>
    <workbookView xWindow="0" yWindow="0" windowWidth="21600" windowHeight="9735" activeTab="4"/>
  </bookViews>
  <sheets>
    <sheet name="ตารางวิเคราะห์กระบวนการ" sheetId="1" r:id="rId1"/>
    <sheet name="Input" sheetId="2" r:id="rId2"/>
    <sheet name="Output" sheetId="3" r:id="rId3"/>
    <sheet name="จัดลำดับ-input" sheetId="4" r:id="rId4"/>
    <sheet name="จัดลำดับ-output" sheetId="5" r:id="rId5"/>
  </sheets>
  <definedNames>
    <definedName name="_xlnm._FilterDatabase" localSheetId="1" hidden="1">Input!$A$5:$AA$5</definedName>
    <definedName name="_xlnm._FilterDatabase" localSheetId="3" hidden="1">'จัดลำดับ-input'!$A$4:$F$4</definedName>
    <definedName name="_xlnm._FilterDatabase" localSheetId="4" hidden="1">'จัดลำดับ-output'!$A$4:$F$4</definedName>
    <definedName name="_xlnm.Print_Area" localSheetId="1">Input!$A$1:$Z$49</definedName>
    <definedName name="_xlnm.Print_Area" localSheetId="2">Output!$A$1:$AC$54</definedName>
    <definedName name="_xlnm.Print_Area" localSheetId="3">'จัดลำดับ-input'!$A$1:$I$53</definedName>
    <definedName name="_xlnm.Print_Area" localSheetId="4">'จัดลำดับ-output'!$A$1:$I$50</definedName>
    <definedName name="_xlnm.Print_Area" localSheetId="0">ตารางวิเคราะห์กระบวนการ!$A$1:$C$70</definedName>
    <definedName name="_xlnm.Print_Titles" localSheetId="1">Input!$1:$5</definedName>
    <definedName name="_xlnm.Print_Titles" localSheetId="3">'จัดลำดับ-input'!$4:$4</definedName>
  </definedNames>
  <calcPr calcId="152511"/>
</workbook>
</file>

<file path=xl/calcChain.xml><?xml version="1.0" encoding="utf-8"?>
<calcChain xmlns="http://schemas.openxmlformats.org/spreadsheetml/2006/main">
  <c r="X45" i="3" l="1"/>
  <c r="S45" i="3"/>
  <c r="X44" i="3"/>
  <c r="S44" i="3"/>
  <c r="X43" i="3"/>
  <c r="S43" i="3"/>
  <c r="X42" i="3"/>
  <c r="S42" i="3"/>
  <c r="X41" i="3"/>
  <c r="S41" i="3"/>
  <c r="X40" i="3"/>
  <c r="S40" i="3"/>
  <c r="X39" i="3"/>
  <c r="S39" i="3"/>
  <c r="X38" i="3"/>
  <c r="S38" i="3"/>
  <c r="X37" i="3"/>
  <c r="S37" i="3"/>
  <c r="X36" i="3"/>
  <c r="S36" i="3"/>
  <c r="X35" i="3"/>
  <c r="S35" i="3"/>
  <c r="X34" i="3"/>
  <c r="S34" i="3"/>
  <c r="X33" i="3"/>
  <c r="S33" i="3"/>
  <c r="X32" i="3"/>
  <c r="S32" i="3"/>
  <c r="X31" i="3"/>
  <c r="S31" i="3"/>
  <c r="X30" i="3"/>
  <c r="S30" i="3"/>
  <c r="X29" i="3"/>
  <c r="S29" i="3"/>
  <c r="U43" i="2"/>
  <c r="Q43" i="2"/>
  <c r="U42" i="2"/>
  <c r="Q42" i="2"/>
  <c r="U41" i="2"/>
  <c r="Q41" i="2"/>
  <c r="V41" i="2" s="1"/>
  <c r="U37" i="2"/>
  <c r="Q37" i="2"/>
  <c r="V37" i="2" s="1"/>
  <c r="U21" i="2"/>
  <c r="Q21" i="2"/>
  <c r="U20" i="2"/>
  <c r="Q20" i="2"/>
  <c r="U19" i="2"/>
  <c r="Q19" i="2"/>
  <c r="U18" i="2"/>
  <c r="Q18" i="2"/>
  <c r="V18" i="2" s="1"/>
  <c r="U17" i="2"/>
  <c r="Q17" i="2"/>
  <c r="U40" i="2"/>
  <c r="Q40" i="2"/>
  <c r="U39" i="2"/>
  <c r="Q39" i="2"/>
  <c r="U38" i="2"/>
  <c r="Q38" i="2"/>
  <c r="U36" i="2"/>
  <c r="Q36" i="2"/>
  <c r="V21" i="2" l="1"/>
  <c r="Y45" i="3"/>
  <c r="Y38" i="3"/>
  <c r="Y44" i="3"/>
  <c r="Y43" i="3"/>
  <c r="Y40" i="3"/>
  <c r="Y36" i="3"/>
  <c r="Y35" i="3"/>
  <c r="Y33" i="3"/>
  <c r="Y32" i="3"/>
  <c r="Y34" i="3"/>
  <c r="Y29" i="3"/>
  <c r="Y39" i="3"/>
  <c r="Y42" i="3"/>
  <c r="Y31" i="3"/>
  <c r="Y41" i="3"/>
  <c r="Y37" i="3"/>
  <c r="Y30" i="3"/>
  <c r="V42" i="2"/>
  <c r="V20" i="2"/>
  <c r="V43" i="2"/>
  <c r="V19" i="2"/>
  <c r="V17" i="2"/>
  <c r="V39" i="2"/>
  <c r="V36" i="2"/>
  <c r="V38" i="2"/>
  <c r="V40" i="2"/>
  <c r="U16" i="2"/>
  <c r="Q16" i="2"/>
  <c r="U15" i="2"/>
  <c r="Q15" i="2"/>
  <c r="U10" i="2"/>
  <c r="Q10" i="2"/>
  <c r="U9" i="2"/>
  <c r="Q9" i="2"/>
  <c r="U34" i="2"/>
  <c r="U35" i="2"/>
  <c r="U29" i="2"/>
  <c r="U30" i="2"/>
  <c r="U31" i="2"/>
  <c r="U32" i="2"/>
  <c r="U33" i="2"/>
  <c r="U22" i="2"/>
  <c r="U23" i="2"/>
  <c r="U24" i="2"/>
  <c r="U25" i="2"/>
  <c r="U26" i="2"/>
  <c r="U27" i="2"/>
  <c r="U28" i="2"/>
  <c r="U13" i="2"/>
  <c r="U14" i="2"/>
  <c r="U7" i="2"/>
  <c r="U12" i="2"/>
  <c r="U11" i="2"/>
  <c r="U8" i="2"/>
  <c r="U6" i="2"/>
  <c r="Q12" i="2"/>
  <c r="Q13" i="2"/>
  <c r="Q14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V34" i="2" s="1"/>
  <c r="Q35" i="2"/>
  <c r="Q7" i="2"/>
  <c r="Q8" i="2"/>
  <c r="Q11" i="2"/>
  <c r="Q6" i="2"/>
  <c r="S7" i="3"/>
  <c r="X7" i="3"/>
  <c r="S8" i="3"/>
  <c r="X8" i="3"/>
  <c r="S9" i="3"/>
  <c r="X9" i="3"/>
  <c r="S10" i="3"/>
  <c r="X10" i="3"/>
  <c r="S11" i="3"/>
  <c r="X11" i="3"/>
  <c r="S12" i="3"/>
  <c r="X12" i="3"/>
  <c r="S13" i="3"/>
  <c r="X13" i="3"/>
  <c r="S14" i="3"/>
  <c r="X14" i="3"/>
  <c r="S15" i="3"/>
  <c r="X15" i="3"/>
  <c r="S16" i="3"/>
  <c r="X16" i="3"/>
  <c r="S17" i="3"/>
  <c r="X17" i="3"/>
  <c r="S18" i="3"/>
  <c r="X18" i="3"/>
  <c r="S19" i="3"/>
  <c r="X19" i="3"/>
  <c r="S20" i="3"/>
  <c r="X20" i="3"/>
  <c r="S21" i="3"/>
  <c r="X21" i="3"/>
  <c r="S22" i="3"/>
  <c r="X22" i="3"/>
  <c r="S23" i="3"/>
  <c r="X23" i="3"/>
  <c r="S24" i="3"/>
  <c r="X24" i="3"/>
  <c r="S25" i="3"/>
  <c r="X25" i="3"/>
  <c r="S26" i="3"/>
  <c r="X26" i="3"/>
  <c r="S27" i="3"/>
  <c r="X27" i="3"/>
  <c r="S28" i="3"/>
  <c r="X28" i="3"/>
  <c r="S46" i="3"/>
  <c r="X46" i="3"/>
  <c r="S47" i="3"/>
  <c r="X47" i="3"/>
  <c r="S48" i="3"/>
  <c r="X48" i="3"/>
  <c r="X6" i="3"/>
  <c r="S6" i="3"/>
  <c r="V10" i="2" l="1"/>
  <c r="V11" i="2"/>
  <c r="V32" i="2"/>
  <c r="V16" i="2"/>
  <c r="V15" i="2"/>
  <c r="V12" i="2"/>
  <c r="V9" i="2"/>
  <c r="V30" i="2"/>
  <c r="V35" i="2"/>
  <c r="V13" i="2"/>
  <c r="V24" i="2"/>
  <c r="V7" i="2"/>
  <c r="V8" i="2"/>
  <c r="V14" i="2"/>
  <c r="Y22" i="3"/>
  <c r="Y7" i="3"/>
  <c r="Y48" i="3"/>
  <c r="Y47" i="3"/>
  <c r="Y28" i="3"/>
  <c r="Y24" i="3"/>
  <c r="Y23" i="3"/>
  <c r="Y20" i="3"/>
  <c r="Y16" i="3"/>
  <c r="Y15" i="3"/>
  <c r="Y14" i="3"/>
  <c r="Y12" i="3"/>
  <c r="Y8" i="3"/>
  <c r="Y6" i="3"/>
  <c r="Y46" i="3"/>
  <c r="Y25" i="3"/>
  <c r="Y21" i="3"/>
  <c r="Y17" i="3"/>
  <c r="Y13" i="3"/>
  <c r="Y9" i="3"/>
  <c r="Y19" i="3"/>
  <c r="Y11" i="3"/>
  <c r="Y10" i="3"/>
  <c r="Y27" i="3"/>
  <c r="Y18" i="3"/>
  <c r="Y26" i="3"/>
  <c r="V33" i="2"/>
  <c r="V25" i="2"/>
  <c r="V22" i="2"/>
  <c r="V6" i="2"/>
  <c r="V31" i="2"/>
  <c r="V29" i="2"/>
  <c r="V28" i="2"/>
  <c r="V27" i="2"/>
  <c r="V26" i="2"/>
  <c r="V23" i="2"/>
</calcChain>
</file>

<file path=xl/sharedStrings.xml><?xml version="1.0" encoding="utf-8"?>
<sst xmlns="http://schemas.openxmlformats.org/spreadsheetml/2006/main" count="1048" uniqueCount="193">
  <si>
    <t>ปัจจัยนำเข้า (Input)</t>
  </si>
  <si>
    <t>กระบวนการ (Process)</t>
  </si>
  <si>
    <t>ปัจจัยนำออก (Output)</t>
  </si>
  <si>
    <t>จัดทำโดย………………………......................</t>
  </si>
  <si>
    <t>กระบวนการ</t>
  </si>
  <si>
    <t>ปัญหาสิ่งแวดล้อม (Input)</t>
  </si>
  <si>
    <t>ประเภทผลกระทบ</t>
  </si>
  <si>
    <t>D</t>
  </si>
  <si>
    <t>I</t>
  </si>
  <si>
    <t>สภาวะ
N / A / E</t>
  </si>
  <si>
    <t>กฎหมาย</t>
  </si>
  <si>
    <t xml:space="preserve">โอกาสที่จะเกิด </t>
  </si>
  <si>
    <t>รวม
 L</t>
  </si>
  <si>
    <t>ความรุนแรง</t>
  </si>
  <si>
    <t>รวม C</t>
  </si>
  <si>
    <t>L x C</t>
  </si>
  <si>
    <t>ระดับนัยสำคัญ</t>
  </si>
  <si>
    <t>กระบวนการควบคุม</t>
  </si>
  <si>
    <t>EL</t>
  </si>
  <si>
    <t>W</t>
  </si>
  <si>
    <t>F/G</t>
  </si>
  <si>
    <t>RM</t>
  </si>
  <si>
    <t>Y</t>
  </si>
  <si>
    <t>N</t>
  </si>
  <si>
    <t>L1</t>
  </si>
  <si>
    <t>L2</t>
  </si>
  <si>
    <t>L3</t>
  </si>
  <si>
    <t>L4</t>
  </si>
  <si>
    <t>L5</t>
  </si>
  <si>
    <t>C1</t>
  </si>
  <si>
    <t>C2</t>
  </si>
  <si>
    <t>C3</t>
  </si>
  <si>
    <t>L</t>
  </si>
  <si>
    <t>M</t>
  </si>
  <si>
    <t>H</t>
  </si>
  <si>
    <t>ประเมินปัญหาสิ่งแวดล้อมด้านมลพิษ [โอกาสในการเกิด พิจารณา ตั้งแต่ L1-L6 (ทางตรง) L1-L7 (ทางอ้อม)] , [ความรุนแรง พิจารณา ตั้งแต่ C1-C3]</t>
  </si>
  <si>
    <t>ปัญหาตามประเภทกิจกรรม</t>
  </si>
  <si>
    <t>ประเภททรัพยากร พลังาน วัตถุดิบ</t>
  </si>
  <si>
    <t>สภาวะการเกิดปัญหาสิ่งแวดล้อม</t>
  </si>
  <si>
    <t>D = ปัญหาสิ่งแวดล้อมทางตรง</t>
  </si>
  <si>
    <t xml:space="preserve">EL = Electric ไฟฟ้า                  </t>
  </si>
  <si>
    <t xml:space="preserve">F/G = Fuel / Gas เชื้อเพลิง          </t>
  </si>
  <si>
    <t>N = Normal สภาวะปกติ</t>
  </si>
  <si>
    <t>วันที่........................................</t>
  </si>
  <si>
    <t>I = ปัญหาสิ่งแวดล้อมทางอ้อม</t>
  </si>
  <si>
    <t xml:space="preserve">W = Water น้ำ                </t>
  </si>
  <si>
    <t>RM = Raw material วัตถุดิบ</t>
  </si>
  <si>
    <t>A = Abnormal สภาวะผิดปกติ</t>
  </si>
  <si>
    <t>ตรวจสอบโดย…………………………..........</t>
  </si>
  <si>
    <t>N = ไม่มีกฎหมาย</t>
  </si>
  <si>
    <t>E = Emergency สภาวะฉุกเฉิน</t>
  </si>
  <si>
    <t>อนุมัติโดย……………………….....................</t>
  </si>
  <si>
    <t>ทะเบียนระบุและประเมินปัญหาสิ่งแวดล้อมด้านมลพิษ (Output )ปี ………….</t>
  </si>
  <si>
    <t>ปัญหาสิ่งแวดล้อม (Output)</t>
  </si>
  <si>
    <t>AP</t>
  </si>
  <si>
    <t>WP</t>
  </si>
  <si>
    <t>NP</t>
  </si>
  <si>
    <t>WA</t>
  </si>
  <si>
    <t>L6</t>
  </si>
  <si>
    <t>L7</t>
  </si>
  <si>
    <t>C4</t>
  </si>
  <si>
    <t>ประเมินปัญหาสิ่งแวดล้อมด้านมลพิษ [โอกาสในการเกิด พิจารณา ตั้งแต่ L1-L6 (ทางตรง) L1-L7 (ทางอ้อม)] , [ความรุนแรง พิจารณา ตั้งแต่ C1-C4]</t>
  </si>
  <si>
    <t>ประเภทมลพิษ</t>
  </si>
  <si>
    <t xml:space="preserve">AP = Air Pollution มลพิษอากาศ                        </t>
  </si>
  <si>
    <t>NP = Noise Pollution มลพิษเสียง</t>
  </si>
  <si>
    <t>วันที่</t>
  </si>
  <si>
    <t>...............................</t>
  </si>
  <si>
    <t xml:space="preserve">WP = Water Pollution มลพิษทางน้ำ                  </t>
  </si>
  <si>
    <t>WA- Waste ขยะ/ของเสีย</t>
  </si>
  <si>
    <r>
      <rPr>
        <b/>
        <sz val="14"/>
        <rFont val="Cordia New"/>
        <family val="2"/>
      </rPr>
      <t xml:space="preserve">กฎหมาย  </t>
    </r>
    <r>
      <rPr>
        <sz val="14"/>
        <rFont val="Cordia New"/>
        <family val="2"/>
      </rPr>
      <t xml:space="preserve">           Y = มีกฎหมาย</t>
    </r>
  </si>
  <si>
    <t>ทะเบียนจัดลำดับปัญหาสิ่งแวดล้อมที่มีนัยสำคัญ</t>
  </si>
  <si>
    <t>ลำดับ</t>
  </si>
  <si>
    <t>กิจกรรม</t>
  </si>
  <si>
    <t>ปัญหาสิ่งแวดล้อม</t>
  </si>
  <si>
    <t>คะแนน</t>
  </si>
  <si>
    <t>จัดทำโดย……………………................ตรวจสอบโดย…………………………..............อนุมัติโดย……………….........................</t>
  </si>
  <si>
    <t>วันที่.........................................................วันที่.......................................................................วันที่..........................................................</t>
  </si>
  <si>
    <t>แบบฟอร์ม 1.3(1)</t>
  </si>
  <si>
    <t>แบบฟอร์ม 1.3(2)</t>
  </si>
  <si>
    <t>แบบฟอร์ม 1.3(3)</t>
  </si>
  <si>
    <t>แบบฟอร์ม 1.3(4)</t>
  </si>
  <si>
    <t>การพิมพ์เอกสาร (ปริ้นเตอร์)</t>
  </si>
  <si>
    <t>กระดาษ</t>
  </si>
  <si>
    <t>กระดาษที่พิมพ์เสีย</t>
  </si>
  <si>
    <t>กล่องหมึกพิมพ์</t>
  </si>
  <si>
    <t>ไฟฟ้า</t>
  </si>
  <si>
    <t>กลิ่นจากหมึกพิมพ์</t>
  </si>
  <si>
    <t>เสียดังจากการพิมพ์</t>
  </si>
  <si>
    <t>หมึกพิมพ์ใช้แล้ว</t>
  </si>
  <si>
    <t>การทำสื่อประชาสัมพันธ์</t>
  </si>
  <si>
    <t>เศษกระดาษ</t>
  </si>
  <si>
    <t>อุปกรณ์เครื่องเขียน</t>
  </si>
  <si>
    <t>ขยะจากอุปกรณ์เครื่องเขียน</t>
  </si>
  <si>
    <t>ขยะจากอุปกรณ์ตกแต่ง</t>
  </si>
  <si>
    <t>อุปกรณ์ตกแต่ง</t>
  </si>
  <si>
    <t>เศษใบมีด</t>
  </si>
  <si>
    <t>ใบมีด</t>
  </si>
  <si>
    <t>การทำความสะอาดห้องน้ำ</t>
  </si>
  <si>
    <t>น้ำ</t>
  </si>
  <si>
    <t>น้ำเสีย</t>
  </si>
  <si>
    <t>น้ำยาทำความสะอาด</t>
  </si>
  <si>
    <t>ขยะจากฟองน้ำ/ผ้า</t>
  </si>
  <si>
    <t>ฟองน้ำ/ผ้าทำความสะอาด</t>
  </si>
  <si>
    <t>กลิ่นจากน้ำยาทำความสะอาด</t>
  </si>
  <si>
    <t>กระดาษทิชชูใช้แล้ว</t>
  </si>
  <si>
    <t>การทำความสะอาดสำนักงาน</t>
  </si>
  <si>
    <t>น้ำเสียจากการทำความสะอาด</t>
  </si>
  <si>
    <t>ขยะจากบรรจุภัณฑ์น้ำยา</t>
  </si>
  <si>
    <t>ผ้าทำความสะอาด</t>
  </si>
  <si>
    <t>เศษผ้าใช้แล้ว</t>
  </si>
  <si>
    <t>ไม้กวาด</t>
  </si>
  <si>
    <t>ฝุ่นละออง</t>
  </si>
  <si>
    <t>การบำรุงรักษาเครื่องปรับอากาศ</t>
  </si>
  <si>
    <t>น้ำยาแอร์</t>
  </si>
  <si>
    <t>น้ำยาแอร์รั่วไหล</t>
  </si>
  <si>
    <t>อุปกรณ์ทำความสะอาด</t>
  </si>
  <si>
    <t>การบำรุงรักษาเครื่องคอมพิวเตอร์</t>
  </si>
  <si>
    <t>ชิ้นส่นอิเล็กทรอนิกส์</t>
  </si>
  <si>
    <t>ชิ้นส่วนอิเลคทรอนิกส์ที่เสีย</t>
  </si>
  <si>
    <t>กิจกรรมที่ก่อให้เกิดไฟฟ้าลัดวงจร</t>
  </si>
  <si>
    <t>ควันเพลิงไหม้</t>
  </si>
  <si>
    <t>ขยะจากเพลิงไหม้</t>
  </si>
  <si>
    <t>จัดทำโดย………………………..ตรวจสอบโดย………………………….อนุมัติโดย………………………...</t>
  </si>
  <si>
    <t xml:space="preserve">      วันที่……………………………..วันที่…………………………………...วันที่………………………………</t>
  </si>
  <si>
    <t>จากแม่บ้าน ทางอ้อม</t>
  </si>
  <si>
    <t>จากบริษัทล้างแอร์ ทางอ้อม</t>
  </si>
  <si>
    <t xml:space="preserve">การบำรุงรักษาครื่องปรับอากาศจากแม่บ้าน </t>
  </si>
  <si>
    <t xml:space="preserve">การบำรุงรักษาครื่องปรับอากาศจากบริษัทล้างแอร์ </t>
  </si>
  <si>
    <t>ชิ้นส่วนอิเล็กทรอนิกส์</t>
  </si>
  <si>
    <t>P</t>
  </si>
  <si>
    <t>E</t>
  </si>
  <si>
    <t>หมวด 4(4.1)</t>
  </si>
  <si>
    <t>หมวด 5(5.1)</t>
  </si>
  <si>
    <t>หมวด 5(5.3)</t>
  </si>
  <si>
    <t>เสียงดังจากการพิมพ์</t>
  </si>
  <si>
    <t>หมวด 4(4.2)</t>
  </si>
  <si>
    <t xml:space="preserve">กระดาษที่พิมพ์เสีย </t>
  </si>
  <si>
    <t>ทะเบียนระบุและประเมินปัญหาสิ่งแวดล้อมด้านทรัพยากร (Input )ปี 2562</t>
  </si>
  <si>
    <t>แผนก/ฝ่าย/ส่วนงาน สำนักงาน</t>
  </si>
  <si>
    <t>น้ำหมึกพิมพ์</t>
  </si>
  <si>
    <t>ตารางวิเคราะห์กระบวนการทำงาน ประจำปี 2562</t>
  </si>
  <si>
    <t>แผนก สำนักงาน</t>
  </si>
  <si>
    <t>การควบคุม/ป้องกัน</t>
  </si>
  <si>
    <t>หมวด 3(3.3)</t>
  </si>
  <si>
    <t>หมวด 3(3.2)</t>
  </si>
  <si>
    <t>หมวด 3(3.1)</t>
  </si>
  <si>
    <t>หมวด 6(6.1/6.2)</t>
  </si>
  <si>
    <t>ไฟฟ้า(เครื่องปรับอากาศ)</t>
  </si>
  <si>
    <t>ไฟฟ้า(หลอดไฟ)</t>
  </si>
  <si>
    <t>ไฟฟ้า(คอมพิวเตอร์/ปริ้นเตอร์)</t>
  </si>
  <si>
    <t>A</t>
  </si>
  <si>
    <t>การดูแลซ่อมบำรุงเครื่องปริ้นเตอร์ / มาตรการจัดการขยะ / หมวด 4 (4.1)</t>
  </si>
  <si>
    <t>กำหนดโครงการอนุรักษ์พลังงานไฟฟ้า (หมวด 1(1.6))</t>
  </si>
  <si>
    <t xml:space="preserve">กำหนดมาตรการประหยัดไฟ (หมวด3(3.2)) </t>
  </si>
  <si>
    <t>มาตรการประหยัดน้ำ สร้างความความรู้และความตระหนักให้ปฏิบัติตามมาตรการ 
(หมวด 3(3.1)</t>
  </si>
  <si>
    <t>กำหนดมาตรการประหยัดกระดาษ สร้างความความรู้และความตระหนักให้ปฏิบัติ
ตามมาตรการ (หมวด 3(3.3)</t>
  </si>
  <si>
    <t>ตรวจสอบประสิทธิภาพของระบบบำบัดอย่างสม่ำเสมอ (หมวด 4(4.2))
ใช้น้ำยาทำความสะอาดที่เป็นมิตรกับสิ่งแวดล้อม (หมวด 6 (6.1))</t>
  </si>
  <si>
    <t>จัดทำแผนระงับเหตุฉุกเฉิน ดำเนินการฝึกซ้อมดับเพลิงและอพยพหนีไฟ รวมถึงตรวจสอบอุปกรณ์ที่เกี่ยวข้อง (หมวด 5(5.1))</t>
  </si>
  <si>
    <t>การเข้าห้องน้ำ</t>
  </si>
  <si>
    <t>กระดาษชำระ</t>
  </si>
  <si>
    <t>ขยะกระดาษชำระ</t>
  </si>
  <si>
    <t>จอดรถ</t>
  </si>
  <si>
    <t>ควันไอเสียรถยนต์</t>
  </si>
  <si>
    <t>การดูแลพื้นที่สีเขียว</t>
  </si>
  <si>
    <t>น้ำมันเชื้อเพลิง(เครื่องตัดหญ้า)</t>
  </si>
  <si>
    <t>เสียงดัง</t>
  </si>
  <si>
    <t>เศษหญ้า</t>
  </si>
  <si>
    <t>ปุ๋ย</t>
  </si>
  <si>
    <t>ถุงปุ๋ย</t>
  </si>
  <si>
    <t>ควันไอเสีย</t>
  </si>
  <si>
    <t>น้ำมันเชื้อเพลิงหกรั่วไหล</t>
  </si>
  <si>
    <t>ประกอบอาหาร</t>
  </si>
  <si>
    <t>วัตถุดิบสำหรับทำอาหาร</t>
  </si>
  <si>
    <t>เศษอาหาร</t>
  </si>
  <si>
    <t>LPG</t>
  </si>
  <si>
    <t>ขยะบรรจุภัณฑ์ใส่อาหาร</t>
  </si>
  <si>
    <t>ควันจากการทำอาหาร</t>
  </si>
  <si>
    <t>การทำความสะอาดภาชนะ/ร้านอาหาร</t>
  </si>
  <si>
    <t>ขยะบรรจุภัณฑ์น้ำยาทำความสะอาด</t>
  </si>
  <si>
    <t>ฟองน้ำ</t>
  </si>
  <si>
    <t>ขยะจากเศษอาหาร</t>
  </si>
  <si>
    <t>ขยะจากฟองน้ำ</t>
  </si>
  <si>
    <t>เพลิงไหม้ LPG รั่วไหล</t>
  </si>
  <si>
    <t>หมวด 3(3.2) / หมวด 6 (6.2)</t>
  </si>
  <si>
    <t>กฎหมาย        Y = มีกฎหมาย</t>
  </si>
  <si>
    <t>น้ำรั่วไหล</t>
  </si>
  <si>
    <t>หมวด 6(6.1)</t>
  </si>
  <si>
    <t>1</t>
  </si>
  <si>
    <t>หมวด 5(5.1)/หมวด 5(5.5)</t>
  </si>
  <si>
    <t>หมวด 4(4.2)/หมวด 5(5.5)</t>
  </si>
  <si>
    <t>หมวด 4(4.1)/หมวด 5(5.5)</t>
  </si>
  <si>
    <t>กิจกรรมที่ก่อให้เกิดไฟฟ้าลัดวงจร (เพลิงไหม่)</t>
  </si>
  <si>
    <t>ติดป้ายดับเครื่องยนต์บริเวณลานจอดรถ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</si>
</sst>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6"/>
      <name val="Cordia New"/>
      <family val="2"/>
    </font>
    <font>
      <sz val="10"/>
      <name val="Arial"/>
      <family val="2"/>
    </font>
    <font>
      <b/>
      <sz val="16"/>
      <color indexed="8"/>
      <name val="Cordia New"/>
      <family val="2"/>
    </font>
    <font>
      <sz val="16"/>
      <color theme="1"/>
      <name val="Cordia New"/>
      <family val="2"/>
    </font>
    <font>
      <sz val="16"/>
      <color indexed="8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6"/>
      <name val="Wingdings 2"/>
      <family val="1"/>
      <charset val="2"/>
    </font>
    <font>
      <sz val="16"/>
      <color rgb="FFFF0000"/>
      <name val="Cordia New"/>
      <family val="2"/>
    </font>
    <font>
      <sz val="14"/>
      <name val="Wingdings 2"/>
      <family val="1"/>
      <charset val="2"/>
    </font>
    <font>
      <b/>
      <sz val="14"/>
      <color indexed="10"/>
      <name val="Cordia New"/>
      <family val="2"/>
    </font>
    <font>
      <b/>
      <sz val="14"/>
      <color indexed="8"/>
      <name val="Cordia New"/>
      <family val="2"/>
    </font>
    <font>
      <sz val="14"/>
      <color indexed="12"/>
      <name val="Cordia New"/>
      <family val="2"/>
    </font>
    <font>
      <sz val="14"/>
      <color indexed="10"/>
      <name val="Cordia New"/>
      <family val="2"/>
    </font>
    <font>
      <sz val="14"/>
      <color indexed="8"/>
      <name val="Cordia New"/>
      <family val="2"/>
    </font>
    <font>
      <sz val="14"/>
      <color indexed="14"/>
      <name val="Cordia New"/>
      <family val="2"/>
    </font>
    <font>
      <sz val="14"/>
      <color indexed="6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1" fillId="0" borderId="0"/>
    <xf numFmtId="0" fontId="12" fillId="0" borderId="0"/>
  </cellStyleXfs>
  <cellXfs count="233">
    <xf numFmtId="0" fontId="0" fillId="0" borderId="0" xfId="0"/>
    <xf numFmtId="0" fontId="4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3" borderId="0" xfId="0" applyFont="1" applyFill="1"/>
    <xf numFmtId="0" fontId="4" fillId="2" borderId="0" xfId="0" applyFont="1" applyFill="1" applyAlignment="1">
      <alignment horizontal="right"/>
    </xf>
    <xf numFmtId="0" fontId="9" fillId="3" borderId="0" xfId="6" applyFont="1" applyFill="1"/>
    <xf numFmtId="0" fontId="8" fillId="3" borderId="0" xfId="6" applyFont="1" applyFill="1"/>
    <xf numFmtId="0" fontId="10" fillId="3" borderId="1" xfId="6" applyFont="1" applyFill="1" applyBorder="1" applyAlignment="1">
      <alignment horizontal="center"/>
    </xf>
    <xf numFmtId="0" fontId="10" fillId="3" borderId="1" xfId="7" applyFont="1" applyFill="1" applyBorder="1" applyAlignment="1">
      <alignment horizontal="center"/>
    </xf>
    <xf numFmtId="0" fontId="10" fillId="3" borderId="0" xfId="6" applyFont="1" applyFill="1"/>
    <xf numFmtId="0" fontId="9" fillId="3" borderId="1" xfId="6" applyFont="1" applyFill="1" applyBorder="1" applyAlignment="1">
      <alignment horizontal="center"/>
    </xf>
    <xf numFmtId="0" fontId="9" fillId="3" borderId="1" xfId="6" applyFont="1" applyFill="1" applyBorder="1"/>
    <xf numFmtId="0" fontId="4" fillId="3" borderId="0" xfId="7" quotePrefix="1" applyFont="1" applyFill="1" applyBorder="1" applyAlignment="1"/>
    <xf numFmtId="0" fontId="9" fillId="3" borderId="0" xfId="6" applyFont="1" applyFill="1" applyAlignment="1">
      <alignment horizontal="center"/>
    </xf>
    <xf numFmtId="0" fontId="4" fillId="3" borderId="0" xfId="8" applyFont="1" applyFill="1" applyBorder="1"/>
    <xf numFmtId="0" fontId="4" fillId="3" borderId="0" xfId="8" applyFont="1" applyFill="1"/>
    <xf numFmtId="0" fontId="6" fillId="3" borderId="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6" fillId="3" borderId="1" xfId="0" applyFont="1" applyFill="1" applyBorder="1" applyAlignment="1">
      <alignment horizontal="left" vertical="center" wrapText="1"/>
    </xf>
    <xf numFmtId="0" fontId="8" fillId="3" borderId="1" xfId="6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/>
    </xf>
    <xf numFmtId="0" fontId="6" fillId="3" borderId="0" xfId="2" applyFont="1" applyFill="1" applyAlignment="1">
      <alignment vertical="center"/>
    </xf>
    <xf numFmtId="0" fontId="5" fillId="3" borderId="10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/>
    </xf>
    <xf numFmtId="0" fontId="5" fillId="3" borderId="4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0" fontId="5" fillId="3" borderId="0" xfId="2" applyFont="1" applyFill="1" applyBorder="1" applyAlignment="1">
      <alignment vertical="center"/>
    </xf>
    <xf numFmtId="0" fontId="4" fillId="3" borderId="0" xfId="1" applyFont="1" applyFill="1" applyAlignment="1">
      <alignment vertical="center"/>
    </xf>
    <xf numFmtId="0" fontId="4" fillId="3" borderId="3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/>
    </xf>
    <xf numFmtId="0" fontId="4" fillId="3" borderId="2" xfId="1" applyFont="1" applyFill="1" applyBorder="1" applyAlignment="1">
      <alignment vertical="center"/>
    </xf>
    <xf numFmtId="0" fontId="6" fillId="3" borderId="0" xfId="2" applyFont="1" applyFill="1" applyBorder="1" applyAlignment="1">
      <alignment vertical="center"/>
    </xf>
    <xf numFmtId="0" fontId="4" fillId="3" borderId="0" xfId="2" quotePrefix="1" applyFont="1" applyFill="1" applyBorder="1" applyAlignment="1">
      <alignment vertical="center"/>
    </xf>
    <xf numFmtId="0" fontId="4" fillId="3" borderId="0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3" borderId="5" xfId="2" applyFont="1" applyFill="1" applyBorder="1" applyAlignment="1">
      <alignment vertical="center"/>
    </xf>
    <xf numFmtId="0" fontId="4" fillId="3" borderId="6" xfId="2" applyFont="1" applyFill="1" applyBorder="1" applyAlignment="1">
      <alignment vertical="center"/>
    </xf>
    <xf numFmtId="0" fontId="6" fillId="3" borderId="0" xfId="2" applyFont="1" applyFill="1" applyAlignment="1">
      <alignment horizontal="center" vertical="center"/>
    </xf>
    <xf numFmtId="0" fontId="5" fillId="3" borderId="0" xfId="2" applyFont="1" applyFill="1" applyBorder="1" applyAlignment="1">
      <alignment horizontal="center" vertical="center" wrapText="1"/>
    </xf>
    <xf numFmtId="0" fontId="5" fillId="3" borderId="0" xfId="2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10" fillId="3" borderId="1" xfId="6" applyFont="1" applyFill="1" applyBorder="1"/>
    <xf numFmtId="0" fontId="8" fillId="3" borderId="1" xfId="6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/>
    </xf>
    <xf numFmtId="0" fontId="5" fillId="3" borderId="5" xfId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0" fontId="4" fillId="3" borderId="11" xfId="1" applyFont="1" applyFill="1" applyBorder="1" applyAlignment="1">
      <alignment vertical="center"/>
    </xf>
    <xf numFmtId="0" fontId="4" fillId="3" borderId="12" xfId="1" applyFont="1" applyFill="1" applyBorder="1" applyAlignment="1">
      <alignment vertical="center"/>
    </xf>
    <xf numFmtId="0" fontId="5" fillId="3" borderId="12" xfId="1" applyFont="1" applyFill="1" applyBorder="1" applyAlignment="1">
      <alignment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vertical="center"/>
    </xf>
    <xf numFmtId="0" fontId="4" fillId="3" borderId="14" xfId="1" applyFont="1" applyFill="1" applyBorder="1" applyAlignment="1">
      <alignment vertical="center"/>
    </xf>
    <xf numFmtId="0" fontId="5" fillId="3" borderId="0" xfId="1" applyFont="1" applyFill="1" applyBorder="1" applyAlignment="1">
      <alignment vertical="center"/>
    </xf>
    <xf numFmtId="0" fontId="5" fillId="3" borderId="9" xfId="1" applyFont="1" applyFill="1" applyBorder="1" applyAlignment="1">
      <alignment vertical="center"/>
    </xf>
    <xf numFmtId="0" fontId="4" fillId="3" borderId="0" xfId="2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0" xfId="2" applyFont="1" applyFill="1" applyBorder="1" applyAlignment="1">
      <alignment horizontal="center" vertical="center"/>
    </xf>
    <xf numFmtId="0" fontId="4" fillId="3" borderId="9" xfId="2" applyFont="1" applyFill="1" applyBorder="1" applyAlignment="1">
      <alignment vertical="center"/>
    </xf>
    <xf numFmtId="0" fontId="4" fillId="3" borderId="4" xfId="2" applyFont="1" applyFill="1" applyBorder="1" applyAlignment="1">
      <alignment vertical="center"/>
    </xf>
    <xf numFmtId="0" fontId="4" fillId="3" borderId="5" xfId="2" applyFont="1" applyFill="1" applyBorder="1" applyAlignment="1">
      <alignment horizontal="center" vertical="center"/>
    </xf>
    <xf numFmtId="0" fontId="5" fillId="3" borderId="2" xfId="1" applyFont="1" applyFill="1" applyBorder="1" applyAlignment="1">
      <alignment vertical="center"/>
    </xf>
    <xf numFmtId="0" fontId="4" fillId="3" borderId="2" xfId="2" applyFont="1" applyFill="1" applyBorder="1" applyAlignment="1">
      <alignment vertical="center"/>
    </xf>
    <xf numFmtId="0" fontId="5" fillId="3" borderId="8" xfId="1" applyFont="1" applyFill="1" applyBorder="1" applyAlignment="1">
      <alignment vertical="center"/>
    </xf>
    <xf numFmtId="0" fontId="5" fillId="3" borderId="10" xfId="1" applyFont="1" applyFill="1" applyBorder="1" applyAlignment="1">
      <alignment vertical="center" wrapText="1"/>
    </xf>
    <xf numFmtId="0" fontId="5" fillId="2" borderId="10" xfId="2" applyFont="1" applyFill="1" applyBorder="1" applyAlignment="1">
      <alignment vertical="center" wrapText="1"/>
    </xf>
    <xf numFmtId="0" fontId="5" fillId="2" borderId="3" xfId="2" applyFont="1" applyFill="1" applyBorder="1" applyAlignment="1">
      <alignment vertical="center"/>
    </xf>
    <xf numFmtId="0" fontId="5" fillId="3" borderId="10" xfId="1" applyFont="1" applyFill="1" applyBorder="1" applyAlignment="1">
      <alignment vertical="center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7" applyFont="1" applyFill="1" applyBorder="1" applyAlignment="1">
      <alignment horizontal="center"/>
    </xf>
    <xf numFmtId="0" fontId="10" fillId="3" borderId="1" xfId="6" applyFont="1" applyFill="1" applyBorder="1" applyAlignment="1">
      <alignment horizontal="center" vertical="center"/>
    </xf>
    <xf numFmtId="0" fontId="14" fillId="3" borderId="1" xfId="6" applyFont="1" applyFill="1" applyBorder="1" applyAlignment="1">
      <alignment horizontal="center" vertical="center"/>
    </xf>
    <xf numFmtId="0" fontId="14" fillId="3" borderId="10" xfId="6" applyFont="1" applyFill="1" applyBorder="1" applyAlignment="1">
      <alignment vertical="center"/>
    </xf>
    <xf numFmtId="0" fontId="14" fillId="3" borderId="15" xfId="6" applyFont="1" applyFill="1" applyBorder="1" applyAlignment="1">
      <alignment vertical="center"/>
    </xf>
    <xf numFmtId="0" fontId="14" fillId="3" borderId="3" xfId="6" applyFont="1" applyFill="1" applyBorder="1" applyAlignment="1">
      <alignment vertical="center"/>
    </xf>
    <xf numFmtId="0" fontId="6" fillId="3" borderId="1" xfId="6" applyFont="1" applyFill="1" applyBorder="1" applyAlignment="1">
      <alignment horizontal="center" vertical="center"/>
    </xf>
    <xf numFmtId="0" fontId="6" fillId="3" borderId="1" xfId="7" applyFont="1" applyFill="1" applyBorder="1" applyAlignment="1">
      <alignment horizontal="center"/>
    </xf>
    <xf numFmtId="0" fontId="6" fillId="3" borderId="1" xfId="6" applyFont="1" applyFill="1" applyBorder="1"/>
    <xf numFmtId="0" fontId="6" fillId="3" borderId="1" xfId="6" applyFont="1" applyFill="1" applyBorder="1" applyAlignment="1">
      <alignment horizontal="center"/>
    </xf>
    <xf numFmtId="0" fontId="8" fillId="3" borderId="0" xfId="6" applyFont="1" applyFill="1" applyBorder="1" applyAlignment="1">
      <alignment horizontal="right"/>
    </xf>
    <xf numFmtId="0" fontId="14" fillId="3" borderId="1" xfId="6" applyFont="1" applyFill="1" applyBorder="1" applyAlignment="1">
      <alignment vertical="center"/>
    </xf>
    <xf numFmtId="0" fontId="10" fillId="3" borderId="1" xfId="6" applyFont="1" applyFill="1" applyBorder="1" applyAlignment="1">
      <alignment wrapText="1"/>
    </xf>
    <xf numFmtId="0" fontId="6" fillId="0" borderId="0" xfId="2" applyFont="1" applyFill="1" applyAlignment="1">
      <alignment vertical="center"/>
    </xf>
    <xf numFmtId="0" fontId="6" fillId="3" borderId="1" xfId="2" applyFont="1" applyFill="1" applyBorder="1" applyAlignment="1">
      <alignment vertical="top" wrapText="1"/>
    </xf>
    <xf numFmtId="0" fontId="6" fillId="3" borderId="0" xfId="6" applyFont="1" applyFill="1"/>
    <xf numFmtId="0" fontId="9" fillId="3" borderId="0" xfId="6" applyFont="1" applyFill="1" applyAlignment="1">
      <alignment vertical="top"/>
    </xf>
    <xf numFmtId="0" fontId="8" fillId="3" borderId="1" xfId="6" applyFont="1" applyFill="1" applyBorder="1" applyAlignment="1">
      <alignment horizontal="center" vertical="top"/>
    </xf>
    <xf numFmtId="0" fontId="6" fillId="3" borderId="1" xfId="6" applyFont="1" applyFill="1" applyBorder="1" applyAlignment="1">
      <alignment vertical="top"/>
    </xf>
    <xf numFmtId="0" fontId="9" fillId="3" borderId="1" xfId="6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vertical="center" wrapText="1"/>
    </xf>
    <xf numFmtId="0" fontId="6" fillId="3" borderId="0" xfId="3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6" fillId="3" borderId="0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/>
    </xf>
    <xf numFmtId="0" fontId="5" fillId="3" borderId="4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0" xfId="1" applyFont="1" applyFill="1" applyAlignment="1">
      <alignment horizontal="left" vertical="center"/>
    </xf>
    <xf numFmtId="0" fontId="5" fillId="3" borderId="0" xfId="1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right" vertical="center"/>
    </xf>
    <xf numFmtId="0" fontId="5" fillId="2" borderId="10" xfId="2" applyFont="1" applyFill="1" applyBorder="1" applyAlignment="1">
      <alignment vertical="center"/>
    </xf>
    <xf numFmtId="0" fontId="5" fillId="2" borderId="1" xfId="2" applyFont="1" applyFill="1" applyBorder="1" applyAlignment="1">
      <alignment vertical="center"/>
    </xf>
    <xf numFmtId="0" fontId="5" fillId="3" borderId="10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6" fillId="3" borderId="1" xfId="1" applyFont="1" applyFill="1" applyBorder="1" applyAlignment="1">
      <alignment horizontal="center"/>
    </xf>
    <xf numFmtId="0" fontId="17" fillId="3" borderId="1" xfId="1" applyFont="1" applyFill="1" applyBorder="1" applyAlignment="1">
      <alignment horizontal="center"/>
    </xf>
    <xf numFmtId="0" fontId="4" fillId="3" borderId="1" xfId="2" applyFont="1" applyFill="1" applyBorder="1"/>
    <xf numFmtId="0" fontId="5" fillId="3" borderId="1" xfId="1" applyFont="1" applyFill="1" applyBorder="1" applyAlignment="1">
      <alignment horizontal="left"/>
    </xf>
    <xf numFmtId="49" fontId="5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5" fillId="3" borderId="1" xfId="1" applyFont="1" applyFill="1" applyBorder="1"/>
    <xf numFmtId="0" fontId="5" fillId="3" borderId="4" xfId="1" applyFont="1" applyFill="1" applyBorder="1" applyAlignment="1">
      <alignment vertical="center"/>
    </xf>
    <xf numFmtId="0" fontId="4" fillId="3" borderId="0" xfId="1" applyFont="1" applyFill="1"/>
    <xf numFmtId="0" fontId="18" fillId="3" borderId="1" xfId="1" applyFont="1" applyFill="1" applyBorder="1" applyAlignment="1">
      <alignment horizontal="center"/>
    </xf>
    <xf numFmtId="0" fontId="15" fillId="3" borderId="1" xfId="1" applyFont="1" applyFill="1" applyBorder="1"/>
    <xf numFmtId="0" fontId="15" fillId="3" borderId="1" xfId="1" applyFont="1" applyFill="1" applyBorder="1" applyAlignment="1">
      <alignment horizontal="center"/>
    </xf>
    <xf numFmtId="0" fontId="19" fillId="3" borderId="1" xfId="1" applyFont="1" applyFill="1" applyBorder="1" applyAlignment="1">
      <alignment horizontal="center"/>
    </xf>
    <xf numFmtId="0" fontId="20" fillId="3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4" fillId="3" borderId="1" xfId="2" quotePrefix="1" applyFont="1" applyFill="1" applyBorder="1" applyAlignment="1">
      <alignment vertical="center"/>
    </xf>
    <xf numFmtId="0" fontId="10" fillId="3" borderId="0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2" borderId="4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0" fontId="5" fillId="3" borderId="15" xfId="2" applyFont="1" applyFill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/>
    </xf>
    <xf numFmtId="0" fontId="19" fillId="3" borderId="1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22" fillId="0" borderId="1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/>
    <xf numFmtId="0" fontId="4" fillId="3" borderId="1" xfId="2" applyFont="1" applyFill="1" applyBorder="1" applyAlignment="1">
      <alignment horizontal="center"/>
    </xf>
    <xf numFmtId="0" fontId="4" fillId="3" borderId="1" xfId="1" applyFont="1" applyFill="1" applyBorder="1"/>
    <xf numFmtId="0" fontId="5" fillId="3" borderId="15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3" borderId="1" xfId="1" applyFont="1" applyFill="1" applyBorder="1" applyAlignment="1"/>
    <xf numFmtId="0" fontId="5" fillId="3" borderId="0" xfId="1" applyFont="1" applyFill="1" applyAlignment="1"/>
    <xf numFmtId="0" fontId="5" fillId="3" borderId="1" xfId="0" applyFont="1" applyFill="1" applyBorder="1" applyAlignment="1"/>
    <xf numFmtId="0" fontId="3" fillId="3" borderId="0" xfId="0" applyFont="1" applyFill="1" applyBorder="1" applyAlignment="1">
      <alignment vertical="center" wrapText="1"/>
    </xf>
    <xf numFmtId="0" fontId="4" fillId="3" borderId="3" xfId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8" fillId="3" borderId="1" xfId="6" applyFont="1" applyFill="1" applyBorder="1" applyAlignment="1">
      <alignment vertical="top"/>
    </xf>
    <xf numFmtId="0" fontId="9" fillId="3" borderId="10" xfId="6" applyFont="1" applyFill="1" applyBorder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3" borderId="8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/>
    </xf>
    <xf numFmtId="0" fontId="8" fillId="3" borderId="0" xfId="6" applyFont="1" applyFill="1" applyBorder="1" applyAlignment="1">
      <alignment horizontal="center"/>
    </xf>
    <xf numFmtId="0" fontId="8" fillId="3" borderId="2" xfId="6" applyFont="1" applyFill="1" applyBorder="1" applyAlignment="1">
      <alignment horizontal="center"/>
    </xf>
    <xf numFmtId="0" fontId="6" fillId="3" borderId="10" xfId="6" applyFont="1" applyFill="1" applyBorder="1" applyAlignment="1">
      <alignment horizontal="left" vertical="top" wrapText="1"/>
    </xf>
    <xf numFmtId="0" fontId="6" fillId="3" borderId="15" xfId="6" applyFont="1" applyFill="1" applyBorder="1" applyAlignment="1">
      <alignment horizontal="left" vertical="top" wrapText="1"/>
    </xf>
    <xf numFmtId="0" fontId="6" fillId="3" borderId="3" xfId="6" applyFont="1" applyFill="1" applyBorder="1" applyAlignment="1">
      <alignment horizontal="left" vertical="top" wrapText="1"/>
    </xf>
  </cellXfs>
  <cellStyles count="9">
    <cellStyle name="Normal" xfId="0" builtinId="0"/>
    <cellStyle name="Normal 2" xfId="2"/>
    <cellStyle name="Normal 2 2" xfId="6"/>
    <cellStyle name="Normal 3" xfId="7"/>
    <cellStyle name="Normal_EF-EP-01_2" xfId="3"/>
    <cellStyle name="ปกติ 2" xfId="1"/>
    <cellStyle name="ปกติ 2 2" xfId="8"/>
    <cellStyle name="ปกติ 3" xfId="4"/>
    <cellStyle name="ปกติ 3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view="pageBreakPreview" zoomScale="130" zoomScaleNormal="100" zoomScaleSheetLayoutView="130" workbookViewId="0">
      <selection activeCell="B52" sqref="B52"/>
    </sheetView>
  </sheetViews>
  <sheetFormatPr defaultRowHeight="21.75" x14ac:dyDescent="0.5"/>
  <cols>
    <col min="1" max="1" width="26.85546875" style="1" customWidth="1"/>
    <col min="2" max="2" width="40.28515625" style="1" customWidth="1"/>
    <col min="3" max="3" width="30.140625" style="1" customWidth="1"/>
    <col min="4" max="16384" width="9.140625" style="1"/>
  </cols>
  <sheetData>
    <row r="1" spans="1:3" ht="21.75" customHeight="1" x14ac:dyDescent="0.5">
      <c r="C1" s="5" t="s">
        <v>77</v>
      </c>
    </row>
    <row r="2" spans="1:3" ht="23.25" x14ac:dyDescent="0.5">
      <c r="A2" s="195" t="s">
        <v>140</v>
      </c>
      <c r="B2" s="195"/>
      <c r="C2" s="195"/>
    </row>
    <row r="3" spans="1:3" ht="23.25" x14ac:dyDescent="0.5">
      <c r="A3" s="196" t="s">
        <v>141</v>
      </c>
      <c r="B3" s="196"/>
      <c r="C3" s="196"/>
    </row>
    <row r="4" spans="1:3" s="3" customFormat="1" ht="21" x14ac:dyDescent="0.45">
      <c r="A4" s="2" t="s">
        <v>0</v>
      </c>
      <c r="B4" s="2" t="s">
        <v>1</v>
      </c>
      <c r="C4" s="2" t="s">
        <v>2</v>
      </c>
    </row>
    <row r="5" spans="1:3" ht="24" x14ac:dyDescent="0.5">
      <c r="A5" s="17"/>
      <c r="B5" s="19" t="s">
        <v>81</v>
      </c>
      <c r="C5" s="17"/>
    </row>
    <row r="6" spans="1:3" ht="24" x14ac:dyDescent="0.5">
      <c r="A6" s="17" t="s">
        <v>82</v>
      </c>
      <c r="B6" s="19"/>
      <c r="C6" s="17" t="s">
        <v>136</v>
      </c>
    </row>
    <row r="7" spans="1:3" ht="24" x14ac:dyDescent="0.5">
      <c r="A7" s="17" t="s">
        <v>139</v>
      </c>
      <c r="B7" s="19"/>
      <c r="C7" s="17" t="s">
        <v>84</v>
      </c>
    </row>
    <row r="8" spans="1:3" ht="24" x14ac:dyDescent="0.5">
      <c r="A8" s="17" t="s">
        <v>85</v>
      </c>
      <c r="B8" s="19"/>
      <c r="C8" s="17" t="s">
        <v>86</v>
      </c>
    </row>
    <row r="9" spans="1:3" ht="24" x14ac:dyDescent="0.5">
      <c r="A9" s="17" t="s">
        <v>147</v>
      </c>
      <c r="B9" s="19"/>
      <c r="C9" s="17" t="s">
        <v>87</v>
      </c>
    </row>
    <row r="10" spans="1:3" ht="24" x14ac:dyDescent="0.5">
      <c r="A10" s="17" t="s">
        <v>148</v>
      </c>
      <c r="B10" s="19"/>
      <c r="C10" s="17" t="s">
        <v>88</v>
      </c>
    </row>
    <row r="11" spans="1:3" ht="24" x14ac:dyDescent="0.5">
      <c r="A11" s="17"/>
      <c r="B11" s="19" t="s">
        <v>89</v>
      </c>
      <c r="C11" s="17"/>
    </row>
    <row r="12" spans="1:3" ht="24" x14ac:dyDescent="0.5">
      <c r="A12" s="17" t="s">
        <v>82</v>
      </c>
      <c r="B12" s="19"/>
      <c r="C12" s="17" t="s">
        <v>90</v>
      </c>
    </row>
    <row r="13" spans="1:3" ht="24" x14ac:dyDescent="0.5">
      <c r="A13" s="17" t="s">
        <v>91</v>
      </c>
      <c r="B13" s="19"/>
      <c r="C13" s="17" t="s">
        <v>92</v>
      </c>
    </row>
    <row r="14" spans="1:3" ht="24" x14ac:dyDescent="0.5">
      <c r="A14" s="17" t="s">
        <v>94</v>
      </c>
      <c r="B14" s="19"/>
      <c r="C14" s="17" t="s">
        <v>93</v>
      </c>
    </row>
    <row r="15" spans="1:3" ht="24" x14ac:dyDescent="0.5">
      <c r="A15" s="17" t="s">
        <v>96</v>
      </c>
      <c r="B15" s="19"/>
      <c r="C15" s="17" t="s">
        <v>95</v>
      </c>
    </row>
    <row r="16" spans="1:3" ht="24" x14ac:dyDescent="0.5">
      <c r="A16" s="17" t="s">
        <v>147</v>
      </c>
      <c r="B16" s="19"/>
      <c r="C16" s="17"/>
    </row>
    <row r="17" spans="1:3" ht="24" x14ac:dyDescent="0.5">
      <c r="A17" s="17" t="s">
        <v>148</v>
      </c>
      <c r="B17" s="19"/>
      <c r="C17" s="17"/>
    </row>
    <row r="18" spans="1:3" ht="24" x14ac:dyDescent="0.5">
      <c r="B18" s="19" t="s">
        <v>97</v>
      </c>
      <c r="C18" s="17"/>
    </row>
    <row r="19" spans="1:3" ht="24" x14ac:dyDescent="0.5">
      <c r="A19" s="17" t="s">
        <v>98</v>
      </c>
      <c r="B19" s="19"/>
      <c r="C19" s="17" t="s">
        <v>99</v>
      </c>
    </row>
    <row r="20" spans="1:3" ht="24" x14ac:dyDescent="0.5">
      <c r="A20" s="17" t="s">
        <v>100</v>
      </c>
      <c r="B20" s="19"/>
      <c r="C20" s="17" t="s">
        <v>101</v>
      </c>
    </row>
    <row r="21" spans="1:3" ht="24" x14ac:dyDescent="0.5">
      <c r="A21" s="17" t="s">
        <v>102</v>
      </c>
      <c r="B21" s="19"/>
      <c r="C21" s="17" t="s">
        <v>103</v>
      </c>
    </row>
    <row r="22" spans="1:3" ht="24" x14ac:dyDescent="0.5">
      <c r="A22" s="17"/>
      <c r="B22" s="19"/>
      <c r="C22" s="17" t="s">
        <v>104</v>
      </c>
    </row>
    <row r="23" spans="1:3" ht="24" x14ac:dyDescent="0.5">
      <c r="A23" s="17"/>
      <c r="B23" s="19" t="s">
        <v>158</v>
      </c>
      <c r="C23" s="17"/>
    </row>
    <row r="24" spans="1:3" ht="24" x14ac:dyDescent="0.5">
      <c r="A24" s="17" t="s">
        <v>98</v>
      </c>
      <c r="B24" s="19"/>
      <c r="C24" s="17" t="s">
        <v>99</v>
      </c>
    </row>
    <row r="25" spans="1:3" ht="24" x14ac:dyDescent="0.5">
      <c r="A25" s="17" t="s">
        <v>85</v>
      </c>
      <c r="B25" s="19"/>
      <c r="C25" s="17"/>
    </row>
    <row r="26" spans="1:3" ht="24" x14ac:dyDescent="0.5">
      <c r="A26" s="17" t="s">
        <v>100</v>
      </c>
      <c r="B26" s="19"/>
      <c r="C26" s="17" t="s">
        <v>107</v>
      </c>
    </row>
    <row r="27" spans="1:3" ht="24" x14ac:dyDescent="0.5">
      <c r="A27" s="17" t="s">
        <v>159</v>
      </c>
      <c r="B27" s="19"/>
      <c r="C27" s="17" t="s">
        <v>160</v>
      </c>
    </row>
    <row r="28" spans="1:3" ht="24" x14ac:dyDescent="0.5">
      <c r="A28" s="17"/>
      <c r="B28" s="19" t="s">
        <v>105</v>
      </c>
      <c r="C28" s="17"/>
    </row>
    <row r="29" spans="1:3" ht="24" x14ac:dyDescent="0.5">
      <c r="A29" s="17" t="s">
        <v>98</v>
      </c>
      <c r="B29" s="19"/>
      <c r="C29" s="17" t="s">
        <v>106</v>
      </c>
    </row>
    <row r="30" spans="1:3" ht="24" x14ac:dyDescent="0.5">
      <c r="A30" s="17" t="s">
        <v>100</v>
      </c>
      <c r="B30" s="19"/>
      <c r="C30" s="17" t="s">
        <v>107</v>
      </c>
    </row>
    <row r="31" spans="1:3" ht="24" x14ac:dyDescent="0.5">
      <c r="A31" s="17" t="s">
        <v>108</v>
      </c>
      <c r="B31" s="17"/>
      <c r="C31" s="17" t="s">
        <v>109</v>
      </c>
    </row>
    <row r="32" spans="1:3" ht="24" x14ac:dyDescent="0.5">
      <c r="A32" s="17" t="s">
        <v>110</v>
      </c>
      <c r="B32" s="17"/>
      <c r="C32" s="17" t="s">
        <v>111</v>
      </c>
    </row>
    <row r="33" spans="1:3" ht="24" x14ac:dyDescent="0.5">
      <c r="A33" s="17"/>
      <c r="B33" s="19" t="s">
        <v>112</v>
      </c>
      <c r="C33" s="17"/>
    </row>
    <row r="34" spans="1:3" ht="24" x14ac:dyDescent="0.5">
      <c r="A34" s="17" t="s">
        <v>113</v>
      </c>
      <c r="B34" s="19" t="s">
        <v>125</v>
      </c>
      <c r="C34" s="17" t="s">
        <v>114</v>
      </c>
    </row>
    <row r="35" spans="1:3" ht="24" x14ac:dyDescent="0.5">
      <c r="A35" s="17" t="s">
        <v>85</v>
      </c>
      <c r="B35" s="19"/>
      <c r="C35" s="17" t="s">
        <v>111</v>
      </c>
    </row>
    <row r="36" spans="1:3" ht="24" x14ac:dyDescent="0.5">
      <c r="A36" s="17" t="s">
        <v>115</v>
      </c>
      <c r="B36" s="19"/>
      <c r="C36" s="17" t="s">
        <v>99</v>
      </c>
    </row>
    <row r="37" spans="1:3" ht="24" x14ac:dyDescent="0.5">
      <c r="A37" s="17" t="s">
        <v>98</v>
      </c>
      <c r="B37" s="19"/>
      <c r="C37" s="17"/>
    </row>
    <row r="38" spans="1:3" ht="24" x14ac:dyDescent="0.5">
      <c r="A38" s="17"/>
      <c r="B38" s="19" t="s">
        <v>112</v>
      </c>
      <c r="C38" s="17"/>
    </row>
    <row r="39" spans="1:3" ht="24" x14ac:dyDescent="0.5">
      <c r="A39" s="17" t="s">
        <v>98</v>
      </c>
      <c r="B39" s="19" t="s">
        <v>124</v>
      </c>
      <c r="C39" s="17" t="s">
        <v>111</v>
      </c>
    </row>
    <row r="40" spans="1:3" ht="24" x14ac:dyDescent="0.5">
      <c r="A40" s="17"/>
      <c r="B40" s="20"/>
      <c r="C40" s="17" t="s">
        <v>99</v>
      </c>
    </row>
    <row r="41" spans="1:3" ht="24" x14ac:dyDescent="0.5">
      <c r="A41" s="17"/>
      <c r="B41" s="19" t="s">
        <v>116</v>
      </c>
      <c r="C41" s="17"/>
    </row>
    <row r="42" spans="1:3" ht="24" x14ac:dyDescent="0.5">
      <c r="A42" s="17" t="s">
        <v>85</v>
      </c>
      <c r="B42" s="19"/>
      <c r="C42" s="17" t="s">
        <v>111</v>
      </c>
    </row>
    <row r="43" spans="1:3" ht="24" x14ac:dyDescent="0.5">
      <c r="A43" s="17" t="s">
        <v>117</v>
      </c>
      <c r="B43" s="19"/>
      <c r="C43" s="17" t="s">
        <v>118</v>
      </c>
    </row>
    <row r="44" spans="1:3" x14ac:dyDescent="0.5">
      <c r="A44" s="2"/>
      <c r="B44" s="2" t="s">
        <v>161</v>
      </c>
      <c r="C44" s="2"/>
    </row>
    <row r="45" spans="1:3" x14ac:dyDescent="0.5">
      <c r="A45" s="20"/>
      <c r="B45" s="20"/>
      <c r="C45" s="20" t="s">
        <v>162</v>
      </c>
    </row>
    <row r="46" spans="1:3" x14ac:dyDescent="0.5">
      <c r="A46" s="20"/>
      <c r="B46" s="2" t="s">
        <v>163</v>
      </c>
      <c r="C46" s="20"/>
    </row>
    <row r="47" spans="1:3" x14ac:dyDescent="0.5">
      <c r="A47" s="20" t="s">
        <v>164</v>
      </c>
      <c r="B47" s="2"/>
      <c r="C47" s="107" t="s">
        <v>165</v>
      </c>
    </row>
    <row r="48" spans="1:3" x14ac:dyDescent="0.5">
      <c r="A48" s="107" t="s">
        <v>98</v>
      </c>
      <c r="B48" s="108"/>
      <c r="C48" s="107" t="s">
        <v>166</v>
      </c>
    </row>
    <row r="49" spans="1:3" x14ac:dyDescent="0.5">
      <c r="A49" s="107" t="s">
        <v>167</v>
      </c>
      <c r="B49" s="109"/>
      <c r="C49" s="107" t="s">
        <v>168</v>
      </c>
    </row>
    <row r="50" spans="1:3" x14ac:dyDescent="0.5">
      <c r="A50" s="107"/>
      <c r="B50" s="109"/>
      <c r="C50" s="1" t="s">
        <v>169</v>
      </c>
    </row>
    <row r="51" spans="1:3" x14ac:dyDescent="0.5">
      <c r="A51" s="107"/>
      <c r="B51" s="109"/>
      <c r="C51" s="107" t="s">
        <v>170</v>
      </c>
    </row>
    <row r="52" spans="1:3" x14ac:dyDescent="0.5">
      <c r="A52" s="2"/>
      <c r="B52" s="2" t="s">
        <v>171</v>
      </c>
      <c r="C52" s="2"/>
    </row>
    <row r="53" spans="1:3" x14ac:dyDescent="0.5">
      <c r="A53" s="110" t="s">
        <v>172</v>
      </c>
      <c r="B53" s="110"/>
      <c r="C53" s="110" t="s">
        <v>173</v>
      </c>
    </row>
    <row r="54" spans="1:3" x14ac:dyDescent="0.5">
      <c r="A54" s="110" t="s">
        <v>174</v>
      </c>
      <c r="B54" s="110"/>
      <c r="C54" s="110" t="s">
        <v>175</v>
      </c>
    </row>
    <row r="55" spans="1:3" x14ac:dyDescent="0.5">
      <c r="A55" s="110"/>
      <c r="B55" s="110"/>
      <c r="C55" s="111" t="s">
        <v>176</v>
      </c>
    </row>
    <row r="56" spans="1:3" x14ac:dyDescent="0.5">
      <c r="A56" s="107"/>
      <c r="B56" s="108" t="s">
        <v>177</v>
      </c>
      <c r="C56" s="107"/>
    </row>
    <row r="57" spans="1:3" x14ac:dyDescent="0.5">
      <c r="A57" s="107" t="s">
        <v>98</v>
      </c>
      <c r="B57" s="109"/>
      <c r="C57" s="107" t="s">
        <v>99</v>
      </c>
    </row>
    <row r="58" spans="1:3" x14ac:dyDescent="0.5">
      <c r="A58" s="107" t="s">
        <v>100</v>
      </c>
      <c r="B58" s="109"/>
      <c r="C58" s="110" t="s">
        <v>178</v>
      </c>
    </row>
    <row r="59" spans="1:3" x14ac:dyDescent="0.5">
      <c r="A59" s="107" t="s">
        <v>179</v>
      </c>
      <c r="B59" s="109"/>
      <c r="C59" s="107" t="s">
        <v>180</v>
      </c>
    </row>
    <row r="60" spans="1:3" x14ac:dyDescent="0.5">
      <c r="A60" s="107"/>
      <c r="B60" s="109"/>
      <c r="C60" s="107" t="s">
        <v>181</v>
      </c>
    </row>
    <row r="61" spans="1:3" x14ac:dyDescent="0.5">
      <c r="A61" s="20"/>
      <c r="B61" s="20"/>
      <c r="C61" s="110" t="s">
        <v>175</v>
      </c>
    </row>
    <row r="62" spans="1:3" x14ac:dyDescent="0.5">
      <c r="A62" s="20"/>
      <c r="B62" s="112" t="s">
        <v>182</v>
      </c>
      <c r="C62" s="107" t="s">
        <v>120</v>
      </c>
    </row>
    <row r="63" spans="1:3" x14ac:dyDescent="0.5">
      <c r="A63" s="20"/>
      <c r="B63" s="20"/>
      <c r="C63" s="107" t="s">
        <v>99</v>
      </c>
    </row>
    <row r="64" spans="1:3" x14ac:dyDescent="0.5">
      <c r="A64" s="20"/>
      <c r="B64" s="20"/>
      <c r="C64" s="20" t="s">
        <v>121</v>
      </c>
    </row>
    <row r="65" spans="1:3" ht="24" x14ac:dyDescent="0.5">
      <c r="A65" s="17"/>
      <c r="B65" s="19" t="s">
        <v>119</v>
      </c>
      <c r="C65" s="17"/>
    </row>
    <row r="66" spans="1:3" ht="24" x14ac:dyDescent="0.5">
      <c r="A66" s="17"/>
      <c r="B66" s="19"/>
      <c r="C66" s="17" t="s">
        <v>120</v>
      </c>
    </row>
    <row r="67" spans="1:3" ht="24" x14ac:dyDescent="0.5">
      <c r="A67" s="17"/>
      <c r="B67" s="19"/>
      <c r="C67" s="17" t="s">
        <v>121</v>
      </c>
    </row>
    <row r="68" spans="1:3" ht="24" x14ac:dyDescent="0.5">
      <c r="A68" s="17"/>
      <c r="B68" s="19"/>
      <c r="C68" s="17" t="s">
        <v>99</v>
      </c>
    </row>
    <row r="69" spans="1:3" ht="24" x14ac:dyDescent="0.55000000000000004">
      <c r="A69" s="197" t="s">
        <v>122</v>
      </c>
      <c r="B69" s="197"/>
      <c r="C69" s="197"/>
    </row>
    <row r="70" spans="1:3" ht="24" x14ac:dyDescent="0.55000000000000004">
      <c r="A70" s="4" t="s">
        <v>123</v>
      </c>
      <c r="B70" s="18"/>
      <c r="C70" s="4"/>
    </row>
  </sheetData>
  <mergeCells count="3">
    <mergeCell ref="A2:C2"/>
    <mergeCell ref="A3:C3"/>
    <mergeCell ref="A69:C69"/>
  </mergeCells>
  <phoneticPr fontId="2" type="noConversion"/>
  <pageMargins left="0.4" right="0.27" top="0.17" bottom="0.51" header="0.17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zoomScaleNormal="100" zoomScaleSheetLayoutView="100" workbookViewId="0">
      <selection activeCell="L6" sqref="L6:P9"/>
    </sheetView>
  </sheetViews>
  <sheetFormatPr defaultRowHeight="21.75" x14ac:dyDescent="0.2"/>
  <cols>
    <col min="1" max="1" width="24.5703125" style="125" customWidth="1"/>
    <col min="2" max="2" width="26.7109375" style="126" customWidth="1"/>
    <col min="3" max="6" width="3.7109375" style="126" customWidth="1"/>
    <col min="7" max="8" width="4.140625" style="126" customWidth="1"/>
    <col min="9" max="9" width="9.28515625" style="126" customWidth="1"/>
    <col min="10" max="10" width="4.42578125" style="126" customWidth="1"/>
    <col min="11" max="11" width="4.7109375" style="126" customWidth="1"/>
    <col min="12" max="16" width="2.7109375" style="126" customWidth="1"/>
    <col min="17" max="17" width="4.140625" style="126" customWidth="1"/>
    <col min="18" max="18" width="3.5703125" style="126" customWidth="1"/>
    <col min="19" max="19" width="3.42578125" style="56" customWidth="1"/>
    <col min="20" max="20" width="3.28515625" style="56" customWidth="1"/>
    <col min="21" max="21" width="4.42578125" style="56" customWidth="1"/>
    <col min="22" max="22" width="6.42578125" style="127" customWidth="1"/>
    <col min="23" max="23" width="4.85546875" style="56" customWidth="1"/>
    <col min="24" max="24" width="4.5703125" style="56" customWidth="1"/>
    <col min="25" max="25" width="4.85546875" style="56" customWidth="1"/>
    <col min="26" max="26" width="25.5703125" style="56" customWidth="1"/>
    <col min="27" max="16384" width="9.140625" style="56"/>
  </cols>
  <sheetData>
    <row r="1" spans="1:27" x14ac:dyDescent="0.2">
      <c r="Z1" s="128" t="s">
        <v>78</v>
      </c>
    </row>
    <row r="2" spans="1:27" ht="21" customHeight="1" x14ac:dyDescent="0.2">
      <c r="A2" s="198" t="s">
        <v>137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</row>
    <row r="3" spans="1:27" ht="28.5" customHeight="1" x14ac:dyDescent="0.2">
      <c r="A3" s="199" t="s">
        <v>138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7" ht="21" customHeight="1" x14ac:dyDescent="0.2">
      <c r="C4" s="200" t="s">
        <v>6</v>
      </c>
      <c r="D4" s="200"/>
      <c r="E4" s="200"/>
      <c r="F4" s="200"/>
      <c r="J4" s="201" t="s">
        <v>10</v>
      </c>
      <c r="K4" s="201"/>
      <c r="L4" s="202" t="s">
        <v>11</v>
      </c>
      <c r="M4" s="202"/>
      <c r="N4" s="202"/>
      <c r="O4" s="202"/>
      <c r="P4" s="202"/>
      <c r="Q4" s="75" t="s">
        <v>12</v>
      </c>
      <c r="R4" s="202" t="s">
        <v>13</v>
      </c>
      <c r="S4" s="202"/>
      <c r="T4" s="202"/>
      <c r="U4" s="75" t="s">
        <v>14</v>
      </c>
      <c r="V4" s="129" t="s">
        <v>15</v>
      </c>
      <c r="W4" s="130" t="s">
        <v>16</v>
      </c>
      <c r="X4" s="130"/>
      <c r="Y4" s="130"/>
      <c r="Z4" s="131" t="s">
        <v>17</v>
      </c>
    </row>
    <row r="5" spans="1:27" ht="42" x14ac:dyDescent="0.2">
      <c r="A5" s="103" t="s">
        <v>4</v>
      </c>
      <c r="B5" s="74" t="s">
        <v>5</v>
      </c>
      <c r="C5" s="104" t="s">
        <v>18</v>
      </c>
      <c r="D5" s="104" t="s">
        <v>19</v>
      </c>
      <c r="E5" s="104" t="s">
        <v>20</v>
      </c>
      <c r="F5" s="104" t="s">
        <v>21</v>
      </c>
      <c r="G5" s="77" t="s">
        <v>7</v>
      </c>
      <c r="H5" s="77" t="s">
        <v>8</v>
      </c>
      <c r="I5" s="74" t="s">
        <v>9</v>
      </c>
      <c r="J5" s="51" t="s">
        <v>22</v>
      </c>
      <c r="K5" s="25" t="s">
        <v>23</v>
      </c>
      <c r="L5" s="25" t="s">
        <v>24</v>
      </c>
      <c r="M5" s="25" t="s">
        <v>25</v>
      </c>
      <c r="N5" s="25" t="s">
        <v>26</v>
      </c>
      <c r="O5" s="26" t="s">
        <v>27</v>
      </c>
      <c r="P5" s="26" t="s">
        <v>28</v>
      </c>
      <c r="Q5" s="76"/>
      <c r="R5" s="101" t="s">
        <v>29</v>
      </c>
      <c r="S5" s="101" t="s">
        <v>30</v>
      </c>
      <c r="T5" s="101" t="s">
        <v>31</v>
      </c>
      <c r="U5" s="76"/>
      <c r="V5" s="76"/>
      <c r="W5" s="101" t="s">
        <v>32</v>
      </c>
      <c r="X5" s="101" t="s">
        <v>33</v>
      </c>
      <c r="Y5" s="101" t="s">
        <v>34</v>
      </c>
      <c r="Z5" s="132"/>
    </row>
    <row r="6" spans="1:27" ht="23.25" customHeight="1" x14ac:dyDescent="0.2">
      <c r="A6" s="121" t="s">
        <v>81</v>
      </c>
      <c r="B6" s="107" t="s">
        <v>82</v>
      </c>
      <c r="C6" s="133"/>
      <c r="D6" s="133"/>
      <c r="E6" s="133"/>
      <c r="F6" s="134" t="s">
        <v>129</v>
      </c>
      <c r="G6" s="134" t="s">
        <v>129</v>
      </c>
      <c r="H6" s="133"/>
      <c r="I6" s="133" t="s">
        <v>23</v>
      </c>
      <c r="J6" s="133"/>
      <c r="K6" s="134" t="s">
        <v>129</v>
      </c>
      <c r="L6" s="133">
        <v>3</v>
      </c>
      <c r="M6" s="133">
        <v>2</v>
      </c>
      <c r="N6" s="133">
        <v>2</v>
      </c>
      <c r="O6" s="133">
        <v>3</v>
      </c>
      <c r="P6" s="133"/>
      <c r="Q6" s="135">
        <f>SUM(L6:P6)</f>
        <v>10</v>
      </c>
      <c r="R6" s="133">
        <v>1</v>
      </c>
      <c r="S6" s="136">
        <v>2</v>
      </c>
      <c r="T6" s="136">
        <v>1</v>
      </c>
      <c r="U6" s="136">
        <f>SUM(R6:T6)</f>
        <v>4</v>
      </c>
      <c r="V6" s="137">
        <f>Q6*U6</f>
        <v>40</v>
      </c>
      <c r="W6" s="136"/>
      <c r="X6" s="134" t="s">
        <v>129</v>
      </c>
      <c r="Y6" s="136"/>
      <c r="Z6" s="136" t="s">
        <v>143</v>
      </c>
    </row>
    <row r="7" spans="1:27" x14ac:dyDescent="0.2">
      <c r="A7" s="121"/>
      <c r="B7" s="107" t="s">
        <v>139</v>
      </c>
      <c r="C7" s="135"/>
      <c r="D7" s="135"/>
      <c r="E7" s="135"/>
      <c r="F7" s="134" t="s">
        <v>129</v>
      </c>
      <c r="G7" s="134" t="s">
        <v>129</v>
      </c>
      <c r="H7" s="133"/>
      <c r="I7" s="133" t="s">
        <v>23</v>
      </c>
      <c r="J7" s="133"/>
      <c r="K7" s="134" t="s">
        <v>129</v>
      </c>
      <c r="L7" s="135">
        <v>3</v>
      </c>
      <c r="M7" s="133">
        <v>3</v>
      </c>
      <c r="N7" s="133">
        <v>2</v>
      </c>
      <c r="O7" s="133">
        <v>1</v>
      </c>
      <c r="P7" s="133"/>
      <c r="Q7" s="135">
        <f t="shared" ref="Q7:Q35" si="0">SUM(L7:P7)</f>
        <v>9</v>
      </c>
      <c r="R7" s="138">
        <v>1</v>
      </c>
      <c r="S7" s="136">
        <v>1</v>
      </c>
      <c r="T7" s="136">
        <v>1</v>
      </c>
      <c r="U7" s="136">
        <f>SUM(R7:T7)</f>
        <v>3</v>
      </c>
      <c r="V7" s="137">
        <f t="shared" ref="V7:V17" si="1">Q7*U7</f>
        <v>27</v>
      </c>
      <c r="W7" s="134" t="s">
        <v>129</v>
      </c>
      <c r="X7" s="136"/>
      <c r="Y7" s="136"/>
      <c r="Z7" s="136" t="s">
        <v>143</v>
      </c>
      <c r="AA7" s="209"/>
    </row>
    <row r="8" spans="1:27" x14ac:dyDescent="0.2">
      <c r="A8" s="121"/>
      <c r="B8" s="107" t="s">
        <v>149</v>
      </c>
      <c r="C8" s="134" t="s">
        <v>129</v>
      </c>
      <c r="D8" s="133"/>
      <c r="E8" s="133"/>
      <c r="F8" s="133"/>
      <c r="G8" s="134" t="s">
        <v>129</v>
      </c>
      <c r="H8" s="135"/>
      <c r="I8" s="133" t="s">
        <v>23</v>
      </c>
      <c r="J8" s="134" t="s">
        <v>129</v>
      </c>
      <c r="K8" s="135"/>
      <c r="L8" s="133">
        <v>3</v>
      </c>
      <c r="M8" s="133">
        <v>3</v>
      </c>
      <c r="N8" s="133">
        <v>3</v>
      </c>
      <c r="O8" s="133">
        <v>3</v>
      </c>
      <c r="P8" s="133"/>
      <c r="Q8" s="135">
        <f t="shared" si="0"/>
        <v>12</v>
      </c>
      <c r="R8" s="138">
        <v>3</v>
      </c>
      <c r="S8" s="136">
        <v>3</v>
      </c>
      <c r="T8" s="136">
        <v>3</v>
      </c>
      <c r="U8" s="136">
        <f t="shared" ref="U8:U35" si="2">SUM(R8:T8)</f>
        <v>9</v>
      </c>
      <c r="V8" s="137">
        <f t="shared" si="1"/>
        <v>108</v>
      </c>
      <c r="W8" s="136"/>
      <c r="X8" s="136"/>
      <c r="Y8" s="134" t="s">
        <v>129</v>
      </c>
      <c r="Z8" s="136" t="s">
        <v>144</v>
      </c>
      <c r="AA8" s="209"/>
    </row>
    <row r="9" spans="1:27" x14ac:dyDescent="0.2">
      <c r="A9" s="121"/>
      <c r="B9" s="107" t="s">
        <v>147</v>
      </c>
      <c r="C9" s="134" t="s">
        <v>129</v>
      </c>
      <c r="D9" s="133"/>
      <c r="E9" s="133"/>
      <c r="F9" s="133"/>
      <c r="G9" s="134" t="s">
        <v>129</v>
      </c>
      <c r="H9" s="135"/>
      <c r="I9" s="133" t="s">
        <v>23</v>
      </c>
      <c r="J9" s="134" t="s">
        <v>129</v>
      </c>
      <c r="K9" s="135"/>
      <c r="L9" s="133">
        <v>3</v>
      </c>
      <c r="M9" s="133">
        <v>3</v>
      </c>
      <c r="N9" s="133">
        <v>3</v>
      </c>
      <c r="O9" s="133">
        <v>3</v>
      </c>
      <c r="P9" s="133"/>
      <c r="Q9" s="135">
        <f t="shared" ref="Q9:Q10" si="3">SUM(L9:P9)</f>
        <v>12</v>
      </c>
      <c r="R9" s="138">
        <v>3</v>
      </c>
      <c r="S9" s="136">
        <v>3</v>
      </c>
      <c r="T9" s="136">
        <v>3</v>
      </c>
      <c r="U9" s="136">
        <f t="shared" ref="U9:U10" si="4">SUM(R9:T9)</f>
        <v>9</v>
      </c>
      <c r="V9" s="137">
        <f t="shared" ref="V9:V10" si="5">Q9*U9</f>
        <v>108</v>
      </c>
      <c r="W9" s="136"/>
      <c r="X9" s="136"/>
      <c r="Y9" s="134" t="s">
        <v>129</v>
      </c>
      <c r="Z9" s="136" t="s">
        <v>144</v>
      </c>
      <c r="AA9" s="102"/>
    </row>
    <row r="10" spans="1:27" x14ac:dyDescent="0.2">
      <c r="A10" s="121"/>
      <c r="B10" s="107" t="s">
        <v>148</v>
      </c>
      <c r="C10" s="134" t="s">
        <v>129</v>
      </c>
      <c r="D10" s="133"/>
      <c r="E10" s="133"/>
      <c r="F10" s="133"/>
      <c r="G10" s="134" t="s">
        <v>129</v>
      </c>
      <c r="H10" s="135"/>
      <c r="I10" s="133" t="s">
        <v>23</v>
      </c>
      <c r="J10" s="134" t="s">
        <v>129</v>
      </c>
      <c r="K10" s="135"/>
      <c r="L10" s="133">
        <v>3</v>
      </c>
      <c r="M10" s="133">
        <v>3</v>
      </c>
      <c r="N10" s="133">
        <v>3</v>
      </c>
      <c r="O10" s="133">
        <v>3</v>
      </c>
      <c r="P10" s="133"/>
      <c r="Q10" s="135">
        <f t="shared" si="3"/>
        <v>12</v>
      </c>
      <c r="R10" s="138">
        <v>3</v>
      </c>
      <c r="S10" s="136">
        <v>3</v>
      </c>
      <c r="T10" s="136">
        <v>3</v>
      </c>
      <c r="U10" s="136">
        <f t="shared" si="4"/>
        <v>9</v>
      </c>
      <c r="V10" s="137">
        <f t="shared" si="5"/>
        <v>108</v>
      </c>
      <c r="W10" s="136"/>
      <c r="X10" s="136"/>
      <c r="Y10" s="134" t="s">
        <v>129</v>
      </c>
      <c r="Z10" s="136" t="s">
        <v>144</v>
      </c>
      <c r="AA10" s="102"/>
    </row>
    <row r="11" spans="1:27" x14ac:dyDescent="0.2">
      <c r="A11" s="121" t="s">
        <v>89</v>
      </c>
      <c r="B11" s="107" t="s">
        <v>82</v>
      </c>
      <c r="C11" s="135"/>
      <c r="D11" s="135"/>
      <c r="E11" s="135"/>
      <c r="F11" s="134" t="s">
        <v>129</v>
      </c>
      <c r="G11" s="134" t="s">
        <v>129</v>
      </c>
      <c r="H11" s="133"/>
      <c r="I11" s="133" t="s">
        <v>23</v>
      </c>
      <c r="J11" s="134" t="s">
        <v>129</v>
      </c>
      <c r="K11" s="133"/>
      <c r="L11" s="133">
        <v>3</v>
      </c>
      <c r="M11" s="133">
        <v>3</v>
      </c>
      <c r="N11" s="133">
        <v>1</v>
      </c>
      <c r="O11" s="136">
        <v>1</v>
      </c>
      <c r="P11" s="135"/>
      <c r="Q11" s="135">
        <f t="shared" si="0"/>
        <v>8</v>
      </c>
      <c r="R11" s="133">
        <v>1</v>
      </c>
      <c r="S11" s="136">
        <v>2</v>
      </c>
      <c r="T11" s="136">
        <v>1</v>
      </c>
      <c r="U11" s="136">
        <f t="shared" si="2"/>
        <v>4</v>
      </c>
      <c r="V11" s="137">
        <f t="shared" si="1"/>
        <v>32</v>
      </c>
      <c r="W11" s="134" t="s">
        <v>129</v>
      </c>
      <c r="Y11" s="136"/>
      <c r="Z11" s="136" t="s">
        <v>143</v>
      </c>
    </row>
    <row r="12" spans="1:27" x14ac:dyDescent="0.2">
      <c r="A12" s="121"/>
      <c r="B12" s="107" t="s">
        <v>91</v>
      </c>
      <c r="C12" s="133"/>
      <c r="D12" s="133"/>
      <c r="E12" s="133"/>
      <c r="F12" s="134" t="s">
        <v>129</v>
      </c>
      <c r="G12" s="134" t="s">
        <v>129</v>
      </c>
      <c r="H12" s="133"/>
      <c r="I12" s="133" t="s">
        <v>23</v>
      </c>
      <c r="J12" s="133"/>
      <c r="K12" s="134" t="s">
        <v>129</v>
      </c>
      <c r="L12" s="133">
        <v>1</v>
      </c>
      <c r="M12" s="133">
        <v>3</v>
      </c>
      <c r="N12" s="133">
        <v>1</v>
      </c>
      <c r="O12" s="133">
        <v>1</v>
      </c>
      <c r="P12" s="133"/>
      <c r="Q12" s="135">
        <f t="shared" si="0"/>
        <v>6</v>
      </c>
      <c r="R12" s="138">
        <v>1</v>
      </c>
      <c r="S12" s="136">
        <v>1</v>
      </c>
      <c r="T12" s="136">
        <v>1</v>
      </c>
      <c r="U12" s="136">
        <f t="shared" si="2"/>
        <v>3</v>
      </c>
      <c r="V12" s="137">
        <f t="shared" si="1"/>
        <v>18</v>
      </c>
      <c r="W12" s="134" t="s">
        <v>129</v>
      </c>
      <c r="X12" s="136"/>
      <c r="Y12" s="136"/>
      <c r="Z12" s="136" t="s">
        <v>143</v>
      </c>
    </row>
    <row r="13" spans="1:27" x14ac:dyDescent="0.2">
      <c r="A13" s="121"/>
      <c r="B13" s="107" t="s">
        <v>94</v>
      </c>
      <c r="C13" s="133"/>
      <c r="D13" s="133"/>
      <c r="E13" s="133"/>
      <c r="F13" s="134" t="s">
        <v>129</v>
      </c>
      <c r="G13" s="134" t="s">
        <v>129</v>
      </c>
      <c r="H13" s="133"/>
      <c r="I13" s="133" t="s">
        <v>23</v>
      </c>
      <c r="J13" s="135"/>
      <c r="K13" s="134" t="s">
        <v>129</v>
      </c>
      <c r="L13" s="133">
        <v>1</v>
      </c>
      <c r="M13" s="133">
        <v>3</v>
      </c>
      <c r="N13" s="133">
        <v>2</v>
      </c>
      <c r="O13" s="133">
        <v>1</v>
      </c>
      <c r="P13" s="133"/>
      <c r="Q13" s="135">
        <f t="shared" si="0"/>
        <v>7</v>
      </c>
      <c r="R13" s="133">
        <v>1</v>
      </c>
      <c r="S13" s="136">
        <v>1</v>
      </c>
      <c r="T13" s="136">
        <v>1</v>
      </c>
      <c r="U13" s="136">
        <f t="shared" si="2"/>
        <v>3</v>
      </c>
      <c r="V13" s="137">
        <f t="shared" si="1"/>
        <v>21</v>
      </c>
      <c r="W13" s="134" t="s">
        <v>129</v>
      </c>
      <c r="Y13" s="136"/>
      <c r="Z13" s="136"/>
    </row>
    <row r="14" spans="1:27" x14ac:dyDescent="0.2">
      <c r="A14" s="121"/>
      <c r="B14" s="107" t="s">
        <v>96</v>
      </c>
      <c r="C14" s="133"/>
      <c r="D14" s="133"/>
      <c r="E14" s="133"/>
      <c r="F14" s="134" t="s">
        <v>129</v>
      </c>
      <c r="G14" s="134" t="s">
        <v>129</v>
      </c>
      <c r="H14" s="133"/>
      <c r="I14" s="133" t="s">
        <v>23</v>
      </c>
      <c r="J14" s="135"/>
      <c r="K14" s="134" t="s">
        <v>129</v>
      </c>
      <c r="L14" s="133">
        <v>1</v>
      </c>
      <c r="M14" s="133">
        <v>1</v>
      </c>
      <c r="N14" s="133">
        <v>1</v>
      </c>
      <c r="O14" s="133">
        <v>2</v>
      </c>
      <c r="P14" s="133"/>
      <c r="Q14" s="135">
        <f t="shared" si="0"/>
        <v>5</v>
      </c>
      <c r="R14" s="133">
        <v>1</v>
      </c>
      <c r="S14" s="136">
        <v>1</v>
      </c>
      <c r="T14" s="136">
        <v>1</v>
      </c>
      <c r="U14" s="136">
        <f t="shared" si="2"/>
        <v>3</v>
      </c>
      <c r="V14" s="137">
        <f t="shared" si="1"/>
        <v>15</v>
      </c>
      <c r="W14" s="136"/>
      <c r="X14" s="134" t="s">
        <v>129</v>
      </c>
      <c r="Y14" s="136"/>
      <c r="Z14" s="136"/>
    </row>
    <row r="15" spans="1:27" x14ac:dyDescent="0.2">
      <c r="A15" s="121"/>
      <c r="B15" s="107" t="s">
        <v>147</v>
      </c>
      <c r="C15" s="134" t="s">
        <v>129</v>
      </c>
      <c r="D15" s="133"/>
      <c r="E15" s="133"/>
      <c r="F15" s="133"/>
      <c r="G15" s="134" t="s">
        <v>129</v>
      </c>
      <c r="H15" s="135"/>
      <c r="I15" s="133" t="s">
        <v>23</v>
      </c>
      <c r="J15" s="134" t="s">
        <v>129</v>
      </c>
      <c r="K15" s="135"/>
      <c r="L15" s="133">
        <v>3</v>
      </c>
      <c r="M15" s="133">
        <v>3</v>
      </c>
      <c r="N15" s="133">
        <v>3</v>
      </c>
      <c r="O15" s="133">
        <v>3</v>
      </c>
      <c r="P15" s="133"/>
      <c r="Q15" s="135">
        <f t="shared" si="0"/>
        <v>12</v>
      </c>
      <c r="R15" s="138">
        <v>3</v>
      </c>
      <c r="S15" s="136">
        <v>3</v>
      </c>
      <c r="T15" s="136">
        <v>3</v>
      </c>
      <c r="U15" s="136">
        <f t="shared" si="2"/>
        <v>9</v>
      </c>
      <c r="V15" s="137">
        <f t="shared" si="1"/>
        <v>108</v>
      </c>
      <c r="W15" s="136"/>
      <c r="X15" s="136"/>
      <c r="Y15" s="134" t="s">
        <v>129</v>
      </c>
      <c r="Z15" s="136" t="s">
        <v>144</v>
      </c>
    </row>
    <row r="16" spans="1:27" x14ac:dyDescent="0.2">
      <c r="A16" s="121"/>
      <c r="B16" s="107" t="s">
        <v>148</v>
      </c>
      <c r="C16" s="134" t="s">
        <v>129</v>
      </c>
      <c r="D16" s="133"/>
      <c r="E16" s="133"/>
      <c r="F16" s="133"/>
      <c r="G16" s="134" t="s">
        <v>129</v>
      </c>
      <c r="H16" s="135"/>
      <c r="I16" s="133" t="s">
        <v>23</v>
      </c>
      <c r="J16" s="134" t="s">
        <v>129</v>
      </c>
      <c r="K16" s="135"/>
      <c r="L16" s="133">
        <v>3</v>
      </c>
      <c r="M16" s="133">
        <v>3</v>
      </c>
      <c r="N16" s="133">
        <v>3</v>
      </c>
      <c r="O16" s="133">
        <v>3</v>
      </c>
      <c r="P16" s="133"/>
      <c r="Q16" s="135">
        <f t="shared" si="0"/>
        <v>12</v>
      </c>
      <c r="R16" s="138">
        <v>3</v>
      </c>
      <c r="S16" s="136">
        <v>3</v>
      </c>
      <c r="T16" s="136">
        <v>3</v>
      </c>
      <c r="U16" s="136">
        <f t="shared" si="2"/>
        <v>9</v>
      </c>
      <c r="V16" s="137">
        <f t="shared" si="1"/>
        <v>108</v>
      </c>
      <c r="W16" s="136"/>
      <c r="X16" s="136"/>
      <c r="Y16" s="134" t="s">
        <v>129</v>
      </c>
      <c r="Z16" s="136" t="s">
        <v>144</v>
      </c>
    </row>
    <row r="17" spans="1:26" ht="24" x14ac:dyDescent="0.2">
      <c r="A17" s="121" t="s">
        <v>158</v>
      </c>
      <c r="B17" s="17" t="s">
        <v>98</v>
      </c>
      <c r="C17" s="134"/>
      <c r="D17" s="134" t="s">
        <v>129</v>
      </c>
      <c r="E17" s="133"/>
      <c r="F17" s="133"/>
      <c r="G17" s="134" t="s">
        <v>129</v>
      </c>
      <c r="H17" s="135"/>
      <c r="I17" s="133" t="s">
        <v>23</v>
      </c>
      <c r="J17" s="134"/>
      <c r="K17" s="134" t="s">
        <v>129</v>
      </c>
      <c r="L17" s="133">
        <v>3</v>
      </c>
      <c r="M17" s="133">
        <v>3</v>
      </c>
      <c r="N17" s="133">
        <v>1</v>
      </c>
      <c r="O17" s="133">
        <v>1</v>
      </c>
      <c r="P17" s="133"/>
      <c r="Q17" s="135">
        <f t="shared" ref="Q17:Q21" si="6">SUM(L17:P17)</f>
        <v>8</v>
      </c>
      <c r="R17" s="133">
        <v>1</v>
      </c>
      <c r="S17" s="136">
        <v>1</v>
      </c>
      <c r="T17" s="136">
        <v>1</v>
      </c>
      <c r="U17" s="136">
        <f t="shared" ref="U17:U21" si="7">SUM(R17:T17)</f>
        <v>3</v>
      </c>
      <c r="V17" s="137">
        <f t="shared" si="1"/>
        <v>24</v>
      </c>
      <c r="W17" s="134" t="s">
        <v>129</v>
      </c>
      <c r="X17" s="136"/>
      <c r="Y17" s="134"/>
      <c r="Z17" s="136" t="s">
        <v>145</v>
      </c>
    </row>
    <row r="18" spans="1:26" ht="24" x14ac:dyDescent="0.2">
      <c r="A18" s="121"/>
      <c r="B18" s="17" t="s">
        <v>85</v>
      </c>
      <c r="C18" s="134" t="s">
        <v>129</v>
      </c>
      <c r="D18" s="133"/>
      <c r="E18" s="133"/>
      <c r="F18" s="133"/>
      <c r="G18" s="134" t="s">
        <v>129</v>
      </c>
      <c r="H18" s="135"/>
      <c r="I18" s="133" t="s">
        <v>23</v>
      </c>
      <c r="J18" s="134" t="s">
        <v>129</v>
      </c>
      <c r="K18" s="135"/>
      <c r="L18" s="133">
        <v>3</v>
      </c>
      <c r="M18" s="133">
        <v>3</v>
      </c>
      <c r="N18" s="133">
        <v>3</v>
      </c>
      <c r="O18" s="133">
        <v>3</v>
      </c>
      <c r="P18" s="133"/>
      <c r="Q18" s="135">
        <f t="shared" si="6"/>
        <v>12</v>
      </c>
      <c r="R18" s="138">
        <v>3</v>
      </c>
      <c r="S18" s="136">
        <v>3</v>
      </c>
      <c r="T18" s="136">
        <v>3</v>
      </c>
      <c r="U18" s="136">
        <f t="shared" si="7"/>
        <v>9</v>
      </c>
      <c r="V18" s="137">
        <f t="shared" ref="V18:V21" si="8">Q18*U18</f>
        <v>108</v>
      </c>
      <c r="W18" s="136"/>
      <c r="X18" s="136"/>
      <c r="Y18" s="134" t="s">
        <v>129</v>
      </c>
      <c r="Z18" s="136" t="s">
        <v>144</v>
      </c>
    </row>
    <row r="19" spans="1:26" ht="24" x14ac:dyDescent="0.2">
      <c r="A19" s="121"/>
      <c r="B19" s="17" t="s">
        <v>100</v>
      </c>
      <c r="C19" s="134"/>
      <c r="D19" s="133"/>
      <c r="E19" s="133"/>
      <c r="F19" s="134" t="s">
        <v>129</v>
      </c>
      <c r="G19" s="134" t="s">
        <v>129</v>
      </c>
      <c r="H19" s="135"/>
      <c r="I19" s="133" t="s">
        <v>23</v>
      </c>
      <c r="J19" s="134"/>
      <c r="K19" s="134" t="s">
        <v>129</v>
      </c>
      <c r="L19" s="133">
        <v>1</v>
      </c>
      <c r="M19" s="133">
        <v>3</v>
      </c>
      <c r="N19" s="133">
        <v>1</v>
      </c>
      <c r="O19" s="133">
        <v>3</v>
      </c>
      <c r="P19" s="133"/>
      <c r="Q19" s="135">
        <f t="shared" si="6"/>
        <v>8</v>
      </c>
      <c r="R19" s="138">
        <v>1</v>
      </c>
      <c r="S19" s="136">
        <v>1</v>
      </c>
      <c r="T19" s="136">
        <v>1</v>
      </c>
      <c r="U19" s="136">
        <f t="shared" si="7"/>
        <v>3</v>
      </c>
      <c r="V19" s="137">
        <f t="shared" si="8"/>
        <v>24</v>
      </c>
      <c r="W19" s="134" t="s">
        <v>129</v>
      </c>
      <c r="X19" s="136"/>
      <c r="Y19" s="134"/>
      <c r="Z19" s="136" t="s">
        <v>186</v>
      </c>
    </row>
    <row r="20" spans="1:26" ht="24" x14ac:dyDescent="0.2">
      <c r="A20" s="121"/>
      <c r="B20" s="17" t="s">
        <v>159</v>
      </c>
      <c r="C20" s="134"/>
      <c r="D20" s="133"/>
      <c r="E20" s="133"/>
      <c r="F20" s="134" t="s">
        <v>129</v>
      </c>
      <c r="G20" s="134" t="s">
        <v>129</v>
      </c>
      <c r="H20" s="135"/>
      <c r="I20" s="133" t="s">
        <v>23</v>
      </c>
      <c r="J20" s="134"/>
      <c r="K20" s="134" t="s">
        <v>129</v>
      </c>
      <c r="L20" s="133">
        <v>1</v>
      </c>
      <c r="M20" s="133">
        <v>3</v>
      </c>
      <c r="N20" s="133">
        <v>1</v>
      </c>
      <c r="O20" s="133">
        <v>1</v>
      </c>
      <c r="P20" s="133"/>
      <c r="Q20" s="135">
        <f t="shared" si="6"/>
        <v>6</v>
      </c>
      <c r="R20" s="138">
        <v>1</v>
      </c>
      <c r="S20" s="136">
        <v>1</v>
      </c>
      <c r="T20" s="136">
        <v>1</v>
      </c>
      <c r="U20" s="136">
        <f t="shared" si="7"/>
        <v>3</v>
      </c>
      <c r="V20" s="137">
        <f t="shared" si="8"/>
        <v>18</v>
      </c>
      <c r="W20" s="134" t="s">
        <v>129</v>
      </c>
      <c r="X20" s="136"/>
      <c r="Y20" s="134"/>
      <c r="Z20" s="136"/>
    </row>
    <row r="21" spans="1:26" ht="24" x14ac:dyDescent="0.2">
      <c r="A21" s="121"/>
      <c r="B21" s="17" t="s">
        <v>185</v>
      </c>
      <c r="C21" s="134"/>
      <c r="D21" s="134" t="s">
        <v>129</v>
      </c>
      <c r="E21" s="133"/>
      <c r="F21" s="134"/>
      <c r="G21" s="134"/>
      <c r="H21" s="135"/>
      <c r="I21" s="133" t="s">
        <v>150</v>
      </c>
      <c r="J21" s="134"/>
      <c r="K21" s="134" t="s">
        <v>129</v>
      </c>
      <c r="L21" s="133">
        <v>3</v>
      </c>
      <c r="M21" s="133">
        <v>3</v>
      </c>
      <c r="N21" s="133">
        <v>3</v>
      </c>
      <c r="O21" s="133">
        <v>2</v>
      </c>
      <c r="P21" s="133"/>
      <c r="Q21" s="135">
        <f t="shared" si="6"/>
        <v>11</v>
      </c>
      <c r="R21" s="138">
        <v>1</v>
      </c>
      <c r="S21" s="136">
        <v>1</v>
      </c>
      <c r="T21" s="136">
        <v>1</v>
      </c>
      <c r="U21" s="136">
        <f t="shared" si="7"/>
        <v>3</v>
      </c>
      <c r="V21" s="137">
        <f t="shared" si="8"/>
        <v>33</v>
      </c>
      <c r="W21" s="134" t="s">
        <v>129</v>
      </c>
      <c r="X21" s="136"/>
      <c r="Y21" s="134"/>
      <c r="Z21" s="136" t="s">
        <v>145</v>
      </c>
    </row>
    <row r="22" spans="1:26" x14ac:dyDescent="0.2">
      <c r="A22" s="121" t="s">
        <v>97</v>
      </c>
      <c r="B22" s="107" t="s">
        <v>98</v>
      </c>
      <c r="C22" s="133"/>
      <c r="D22" s="134" t="s">
        <v>129</v>
      </c>
      <c r="E22" s="133"/>
      <c r="F22" s="133"/>
      <c r="G22" s="135"/>
      <c r="H22" s="134" t="s">
        <v>129</v>
      </c>
      <c r="I22" s="133" t="s">
        <v>23</v>
      </c>
      <c r="J22" s="134" t="s">
        <v>129</v>
      </c>
      <c r="K22" s="135"/>
      <c r="L22" s="133">
        <v>3</v>
      </c>
      <c r="M22" s="133">
        <v>3</v>
      </c>
      <c r="N22" s="133">
        <v>1</v>
      </c>
      <c r="O22" s="133">
        <v>1</v>
      </c>
      <c r="P22" s="133"/>
      <c r="Q22" s="135">
        <f t="shared" si="0"/>
        <v>8</v>
      </c>
      <c r="R22" s="133">
        <v>1</v>
      </c>
      <c r="S22" s="136">
        <v>1</v>
      </c>
      <c r="T22" s="136">
        <v>1</v>
      </c>
      <c r="U22" s="136">
        <f t="shared" si="2"/>
        <v>3</v>
      </c>
      <c r="V22" s="137">
        <f t="shared" ref="V22:V35" si="9">Q22*U22</f>
        <v>24</v>
      </c>
      <c r="W22" s="134" t="s">
        <v>129</v>
      </c>
      <c r="X22" s="136"/>
      <c r="Y22" s="136"/>
      <c r="Z22" s="136" t="s">
        <v>145</v>
      </c>
    </row>
    <row r="23" spans="1:26" x14ac:dyDescent="0.2">
      <c r="A23" s="121"/>
      <c r="B23" s="107" t="s">
        <v>100</v>
      </c>
      <c r="C23" s="135"/>
      <c r="D23" s="135"/>
      <c r="E23" s="135"/>
      <c r="F23" s="134" t="s">
        <v>129</v>
      </c>
      <c r="G23" s="135"/>
      <c r="H23" s="134" t="s">
        <v>129</v>
      </c>
      <c r="I23" s="133" t="s">
        <v>23</v>
      </c>
      <c r="J23" s="134" t="s">
        <v>129</v>
      </c>
      <c r="K23" s="133"/>
      <c r="L23" s="133">
        <v>1</v>
      </c>
      <c r="M23" s="133">
        <v>3</v>
      </c>
      <c r="N23" s="133">
        <v>1</v>
      </c>
      <c r="O23" s="133">
        <v>3</v>
      </c>
      <c r="P23" s="133"/>
      <c r="Q23" s="135">
        <f t="shared" si="0"/>
        <v>8</v>
      </c>
      <c r="R23" s="138">
        <v>1</v>
      </c>
      <c r="S23" s="136">
        <v>1</v>
      </c>
      <c r="T23" s="136">
        <v>1</v>
      </c>
      <c r="U23" s="136">
        <f t="shared" si="2"/>
        <v>3</v>
      </c>
      <c r="V23" s="137">
        <f t="shared" si="9"/>
        <v>24</v>
      </c>
      <c r="W23" s="134" t="s">
        <v>129</v>
      </c>
      <c r="X23" s="136"/>
      <c r="Y23" s="136"/>
      <c r="Z23" s="136" t="s">
        <v>146</v>
      </c>
    </row>
    <row r="24" spans="1:26" x14ac:dyDescent="0.2">
      <c r="A24" s="121"/>
      <c r="B24" s="107" t="s">
        <v>102</v>
      </c>
      <c r="C24" s="135"/>
      <c r="D24" s="135"/>
      <c r="E24" s="135"/>
      <c r="F24" s="134" t="s">
        <v>129</v>
      </c>
      <c r="G24" s="135"/>
      <c r="H24" s="134" t="s">
        <v>129</v>
      </c>
      <c r="I24" s="133" t="s">
        <v>23</v>
      </c>
      <c r="J24" s="133"/>
      <c r="K24" s="134" t="s">
        <v>129</v>
      </c>
      <c r="L24" s="133">
        <v>1</v>
      </c>
      <c r="M24" s="133">
        <v>3</v>
      </c>
      <c r="N24" s="133">
        <v>1</v>
      </c>
      <c r="O24" s="133">
        <v>1</v>
      </c>
      <c r="P24" s="133"/>
      <c r="Q24" s="135">
        <f t="shared" si="0"/>
        <v>6</v>
      </c>
      <c r="R24" s="138">
        <v>1</v>
      </c>
      <c r="S24" s="136">
        <v>1</v>
      </c>
      <c r="T24" s="136">
        <v>1</v>
      </c>
      <c r="U24" s="136">
        <f t="shared" si="2"/>
        <v>3</v>
      </c>
      <c r="V24" s="137">
        <f t="shared" si="9"/>
        <v>18</v>
      </c>
      <c r="W24" s="134" t="s">
        <v>129</v>
      </c>
      <c r="X24" s="136"/>
      <c r="Y24" s="136"/>
      <c r="Z24" s="136"/>
    </row>
    <row r="25" spans="1:26" ht="42" x14ac:dyDescent="0.2">
      <c r="A25" s="121" t="s">
        <v>105</v>
      </c>
      <c r="B25" s="107" t="s">
        <v>98</v>
      </c>
      <c r="C25" s="135"/>
      <c r="D25" s="134" t="s">
        <v>129</v>
      </c>
      <c r="E25" s="135"/>
      <c r="F25" s="135"/>
      <c r="G25" s="135"/>
      <c r="H25" s="134" t="s">
        <v>129</v>
      </c>
      <c r="I25" s="133" t="s">
        <v>23</v>
      </c>
      <c r="J25" s="134" t="s">
        <v>129</v>
      </c>
      <c r="K25" s="133"/>
      <c r="L25" s="133">
        <v>3</v>
      </c>
      <c r="M25" s="133">
        <v>3</v>
      </c>
      <c r="N25" s="133">
        <v>1</v>
      </c>
      <c r="O25" s="133">
        <v>2</v>
      </c>
      <c r="P25" s="133"/>
      <c r="Q25" s="135">
        <f t="shared" si="0"/>
        <v>9</v>
      </c>
      <c r="R25" s="138">
        <v>1</v>
      </c>
      <c r="S25" s="136">
        <v>1</v>
      </c>
      <c r="T25" s="136">
        <v>1</v>
      </c>
      <c r="U25" s="136">
        <f t="shared" si="2"/>
        <v>3</v>
      </c>
      <c r="V25" s="137">
        <f t="shared" si="9"/>
        <v>27</v>
      </c>
      <c r="W25" s="134" t="s">
        <v>129</v>
      </c>
      <c r="X25" s="136"/>
      <c r="Y25" s="136"/>
      <c r="Z25" s="136" t="s">
        <v>145</v>
      </c>
    </row>
    <row r="26" spans="1:26" x14ac:dyDescent="0.2">
      <c r="A26" s="121"/>
      <c r="B26" s="107" t="s">
        <v>100</v>
      </c>
      <c r="C26" s="135"/>
      <c r="D26" s="135"/>
      <c r="E26" s="135"/>
      <c r="F26" s="134" t="s">
        <v>129</v>
      </c>
      <c r="G26" s="135"/>
      <c r="H26" s="134" t="s">
        <v>129</v>
      </c>
      <c r="I26" s="133" t="s">
        <v>23</v>
      </c>
      <c r="J26" s="133"/>
      <c r="K26" s="134" t="s">
        <v>129</v>
      </c>
      <c r="L26" s="133">
        <v>1</v>
      </c>
      <c r="M26" s="133">
        <v>3</v>
      </c>
      <c r="N26" s="133">
        <v>1</v>
      </c>
      <c r="O26" s="133">
        <v>3</v>
      </c>
      <c r="P26" s="133"/>
      <c r="Q26" s="135">
        <f t="shared" si="0"/>
        <v>8</v>
      </c>
      <c r="R26" s="138">
        <v>1</v>
      </c>
      <c r="S26" s="136">
        <v>1</v>
      </c>
      <c r="T26" s="136">
        <v>1</v>
      </c>
      <c r="U26" s="136">
        <f t="shared" si="2"/>
        <v>3</v>
      </c>
      <c r="V26" s="137">
        <f t="shared" si="9"/>
        <v>24</v>
      </c>
      <c r="W26" s="134" t="s">
        <v>129</v>
      </c>
      <c r="X26" s="136"/>
      <c r="Y26" s="136"/>
      <c r="Z26" s="136" t="s">
        <v>146</v>
      </c>
    </row>
    <row r="27" spans="1:26" x14ac:dyDescent="0.2">
      <c r="A27" s="121"/>
      <c r="B27" s="107" t="s">
        <v>108</v>
      </c>
      <c r="C27" s="135"/>
      <c r="D27" s="135"/>
      <c r="E27" s="135"/>
      <c r="F27" s="134" t="s">
        <v>129</v>
      </c>
      <c r="G27" s="135"/>
      <c r="H27" s="134" t="s">
        <v>129</v>
      </c>
      <c r="I27" s="133" t="s">
        <v>23</v>
      </c>
      <c r="J27" s="133"/>
      <c r="K27" s="134" t="s">
        <v>129</v>
      </c>
      <c r="L27" s="133">
        <v>1</v>
      </c>
      <c r="M27" s="133">
        <v>3</v>
      </c>
      <c r="N27" s="133">
        <v>1</v>
      </c>
      <c r="O27" s="133">
        <v>1</v>
      </c>
      <c r="P27" s="133"/>
      <c r="Q27" s="135">
        <f t="shared" si="0"/>
        <v>6</v>
      </c>
      <c r="R27" s="138">
        <v>1</v>
      </c>
      <c r="S27" s="136">
        <v>1</v>
      </c>
      <c r="T27" s="136">
        <v>1</v>
      </c>
      <c r="U27" s="136">
        <f t="shared" si="2"/>
        <v>3</v>
      </c>
      <c r="V27" s="137">
        <f t="shared" si="9"/>
        <v>18</v>
      </c>
      <c r="W27" s="134" t="s">
        <v>129</v>
      </c>
      <c r="X27" s="136"/>
      <c r="Y27" s="136"/>
      <c r="Z27" s="136"/>
    </row>
    <row r="28" spans="1:26" x14ac:dyDescent="0.2">
      <c r="A28" s="121"/>
      <c r="B28" s="107" t="s">
        <v>110</v>
      </c>
      <c r="C28" s="135"/>
      <c r="D28" s="135"/>
      <c r="E28" s="135"/>
      <c r="F28" s="134" t="s">
        <v>129</v>
      </c>
      <c r="G28" s="135"/>
      <c r="H28" s="134" t="s">
        <v>129</v>
      </c>
      <c r="I28" s="133" t="s">
        <v>23</v>
      </c>
      <c r="J28" s="133"/>
      <c r="K28" s="134" t="s">
        <v>129</v>
      </c>
      <c r="L28" s="133">
        <v>1</v>
      </c>
      <c r="M28" s="133">
        <v>3</v>
      </c>
      <c r="N28" s="133">
        <v>1</v>
      </c>
      <c r="O28" s="133">
        <v>2</v>
      </c>
      <c r="P28" s="133"/>
      <c r="Q28" s="135">
        <f t="shared" si="0"/>
        <v>7</v>
      </c>
      <c r="R28" s="138">
        <v>1</v>
      </c>
      <c r="S28" s="136">
        <v>1</v>
      </c>
      <c r="T28" s="136">
        <v>1</v>
      </c>
      <c r="U28" s="136">
        <f t="shared" si="2"/>
        <v>3</v>
      </c>
      <c r="V28" s="137">
        <f t="shared" si="9"/>
        <v>21</v>
      </c>
      <c r="W28" s="134" t="s">
        <v>129</v>
      </c>
      <c r="X28" s="136"/>
      <c r="Y28" s="136"/>
      <c r="Z28" s="136"/>
    </row>
    <row r="29" spans="1:26" ht="42" x14ac:dyDescent="0.2">
      <c r="A29" s="121" t="s">
        <v>127</v>
      </c>
      <c r="B29" s="107" t="s">
        <v>113</v>
      </c>
      <c r="C29" s="135"/>
      <c r="D29" s="135"/>
      <c r="E29" s="135"/>
      <c r="F29" s="134" t="s">
        <v>129</v>
      </c>
      <c r="G29" s="135"/>
      <c r="H29" s="134" t="s">
        <v>129</v>
      </c>
      <c r="I29" s="133" t="s">
        <v>23</v>
      </c>
      <c r="J29" s="134" t="s">
        <v>129</v>
      </c>
      <c r="K29" s="133"/>
      <c r="L29" s="133">
        <v>1</v>
      </c>
      <c r="M29" s="133">
        <v>3</v>
      </c>
      <c r="N29" s="133">
        <v>1</v>
      </c>
      <c r="O29" s="133">
        <v>3</v>
      </c>
      <c r="P29" s="133"/>
      <c r="Q29" s="135">
        <f t="shared" si="0"/>
        <v>8</v>
      </c>
      <c r="R29" s="138">
        <v>1</v>
      </c>
      <c r="S29" s="136">
        <v>1</v>
      </c>
      <c r="T29" s="136">
        <v>1</v>
      </c>
      <c r="U29" s="136">
        <f t="shared" si="2"/>
        <v>3</v>
      </c>
      <c r="V29" s="137">
        <f t="shared" si="9"/>
        <v>24</v>
      </c>
      <c r="W29" s="134" t="s">
        <v>129</v>
      </c>
      <c r="X29" s="136"/>
      <c r="Y29" s="136"/>
      <c r="Z29" s="136"/>
    </row>
    <row r="30" spans="1:26" x14ac:dyDescent="0.2">
      <c r="A30" s="121"/>
      <c r="B30" s="107" t="s">
        <v>85</v>
      </c>
      <c r="C30" s="134" t="s">
        <v>129</v>
      </c>
      <c r="D30" s="135"/>
      <c r="E30" s="135"/>
      <c r="F30" s="135"/>
      <c r="G30" s="135"/>
      <c r="H30" s="134" t="s">
        <v>129</v>
      </c>
      <c r="I30" s="133" t="s">
        <v>23</v>
      </c>
      <c r="J30" s="134" t="s">
        <v>129</v>
      </c>
      <c r="K30" s="133"/>
      <c r="L30" s="133">
        <v>3</v>
      </c>
      <c r="M30" s="133">
        <v>3</v>
      </c>
      <c r="N30" s="133">
        <v>3</v>
      </c>
      <c r="O30" s="133">
        <v>3</v>
      </c>
      <c r="P30" s="133">
        <v>3</v>
      </c>
      <c r="Q30" s="135">
        <f t="shared" si="0"/>
        <v>15</v>
      </c>
      <c r="R30" s="138">
        <v>3</v>
      </c>
      <c r="S30" s="136">
        <v>3</v>
      </c>
      <c r="T30" s="136">
        <v>3</v>
      </c>
      <c r="U30" s="136">
        <f t="shared" si="2"/>
        <v>9</v>
      </c>
      <c r="V30" s="137">
        <f t="shared" ref="V30" si="10">Q30*U30</f>
        <v>135</v>
      </c>
      <c r="W30" s="136"/>
      <c r="X30" s="136"/>
      <c r="Y30" s="134" t="s">
        <v>129</v>
      </c>
      <c r="Z30" s="136" t="s">
        <v>144</v>
      </c>
    </row>
    <row r="31" spans="1:26" x14ac:dyDescent="0.2">
      <c r="A31" s="121"/>
      <c r="B31" s="107" t="s">
        <v>115</v>
      </c>
      <c r="C31" s="135"/>
      <c r="D31" s="135"/>
      <c r="E31" s="135"/>
      <c r="F31" s="134" t="s">
        <v>129</v>
      </c>
      <c r="G31" s="135"/>
      <c r="H31" s="134" t="s">
        <v>129</v>
      </c>
      <c r="I31" s="133" t="s">
        <v>23</v>
      </c>
      <c r="J31" s="133"/>
      <c r="K31" s="134" t="s">
        <v>129</v>
      </c>
      <c r="L31" s="133">
        <v>1</v>
      </c>
      <c r="M31" s="133">
        <v>3</v>
      </c>
      <c r="N31" s="133">
        <v>1</v>
      </c>
      <c r="O31" s="133">
        <v>2</v>
      </c>
      <c r="P31" s="133">
        <v>3</v>
      </c>
      <c r="Q31" s="135">
        <f t="shared" si="0"/>
        <v>10</v>
      </c>
      <c r="R31" s="138">
        <v>1</v>
      </c>
      <c r="S31" s="136">
        <v>1</v>
      </c>
      <c r="T31" s="136">
        <v>1</v>
      </c>
      <c r="U31" s="136">
        <f t="shared" si="2"/>
        <v>3</v>
      </c>
      <c r="V31" s="137">
        <f t="shared" si="9"/>
        <v>30</v>
      </c>
      <c r="W31" s="134" t="s">
        <v>129</v>
      </c>
      <c r="X31" s="136"/>
      <c r="Y31" s="136"/>
      <c r="Z31" s="136"/>
    </row>
    <row r="32" spans="1:26" x14ac:dyDescent="0.2">
      <c r="A32" s="121"/>
      <c r="B32" s="107" t="s">
        <v>98</v>
      </c>
      <c r="C32" s="135"/>
      <c r="D32" s="134" t="s">
        <v>129</v>
      </c>
      <c r="E32" s="135"/>
      <c r="F32" s="135"/>
      <c r="G32" s="135"/>
      <c r="H32" s="134" t="s">
        <v>129</v>
      </c>
      <c r="I32" s="133" t="s">
        <v>23</v>
      </c>
      <c r="J32" s="134" t="s">
        <v>129</v>
      </c>
      <c r="K32" s="133"/>
      <c r="L32" s="133">
        <v>3</v>
      </c>
      <c r="M32" s="133">
        <v>3</v>
      </c>
      <c r="N32" s="133">
        <v>1</v>
      </c>
      <c r="O32" s="133">
        <v>2</v>
      </c>
      <c r="P32" s="133">
        <v>3</v>
      </c>
      <c r="Q32" s="135">
        <f t="shared" si="0"/>
        <v>12</v>
      </c>
      <c r="R32" s="138">
        <v>1</v>
      </c>
      <c r="S32" s="136">
        <v>1</v>
      </c>
      <c r="T32" s="136">
        <v>1</v>
      </c>
      <c r="U32" s="136">
        <f t="shared" si="2"/>
        <v>3</v>
      </c>
      <c r="V32" s="137">
        <f t="shared" si="9"/>
        <v>36</v>
      </c>
      <c r="W32" s="134" t="s">
        <v>129</v>
      </c>
      <c r="X32" s="136"/>
      <c r="Y32" s="136"/>
      <c r="Z32" s="136" t="s">
        <v>145</v>
      </c>
    </row>
    <row r="33" spans="1:27" ht="42" x14ac:dyDescent="0.2">
      <c r="A33" s="121" t="s">
        <v>126</v>
      </c>
      <c r="B33" s="107" t="s">
        <v>98</v>
      </c>
      <c r="C33" s="135"/>
      <c r="D33" s="134" t="s">
        <v>129</v>
      </c>
      <c r="E33" s="135"/>
      <c r="F33" s="135"/>
      <c r="G33" s="135"/>
      <c r="H33" s="134" t="s">
        <v>129</v>
      </c>
      <c r="I33" s="133" t="s">
        <v>23</v>
      </c>
      <c r="J33" s="134"/>
      <c r="K33" s="134" t="s">
        <v>129</v>
      </c>
      <c r="L33" s="133">
        <v>3</v>
      </c>
      <c r="M33" s="133">
        <v>3</v>
      </c>
      <c r="N33" s="133">
        <v>1</v>
      </c>
      <c r="O33" s="133">
        <v>1</v>
      </c>
      <c r="P33" s="133">
        <v>3</v>
      </c>
      <c r="Q33" s="135">
        <f t="shared" si="0"/>
        <v>11</v>
      </c>
      <c r="R33" s="138">
        <v>1</v>
      </c>
      <c r="S33" s="136">
        <v>1</v>
      </c>
      <c r="T33" s="136">
        <v>1</v>
      </c>
      <c r="U33" s="136">
        <f t="shared" si="2"/>
        <v>3</v>
      </c>
      <c r="V33" s="137">
        <f t="shared" si="9"/>
        <v>33</v>
      </c>
      <c r="W33" s="134" t="s">
        <v>129</v>
      </c>
      <c r="X33" s="136"/>
      <c r="Y33" s="136"/>
      <c r="Z33" s="136" t="s">
        <v>145</v>
      </c>
    </row>
    <row r="34" spans="1:27" ht="42" x14ac:dyDescent="0.2">
      <c r="A34" s="121" t="s">
        <v>116</v>
      </c>
      <c r="B34" s="107" t="s">
        <v>85</v>
      </c>
      <c r="C34" s="134" t="s">
        <v>129</v>
      </c>
      <c r="D34" s="135"/>
      <c r="E34" s="135"/>
      <c r="F34" s="135"/>
      <c r="G34" s="135"/>
      <c r="H34" s="134" t="s">
        <v>129</v>
      </c>
      <c r="I34" s="133" t="s">
        <v>23</v>
      </c>
      <c r="J34" s="134"/>
      <c r="K34" s="134" t="s">
        <v>129</v>
      </c>
      <c r="L34" s="133">
        <v>3</v>
      </c>
      <c r="M34" s="133">
        <v>3</v>
      </c>
      <c r="N34" s="133">
        <v>3</v>
      </c>
      <c r="O34" s="133">
        <v>3</v>
      </c>
      <c r="P34" s="133">
        <v>3</v>
      </c>
      <c r="Q34" s="135">
        <f t="shared" si="0"/>
        <v>15</v>
      </c>
      <c r="R34" s="138">
        <v>1</v>
      </c>
      <c r="S34" s="136">
        <v>3</v>
      </c>
      <c r="T34" s="136">
        <v>3</v>
      </c>
      <c r="U34" s="136">
        <f t="shared" si="2"/>
        <v>7</v>
      </c>
      <c r="V34" s="137">
        <f t="shared" ref="V34" si="11">Q34*U34</f>
        <v>105</v>
      </c>
      <c r="W34" s="136"/>
      <c r="X34" s="136"/>
      <c r="Y34" s="134" t="s">
        <v>129</v>
      </c>
      <c r="Z34" s="136" t="s">
        <v>144</v>
      </c>
    </row>
    <row r="35" spans="1:27" x14ac:dyDescent="0.2">
      <c r="A35" s="121"/>
      <c r="B35" s="107" t="s">
        <v>128</v>
      </c>
      <c r="C35" s="135"/>
      <c r="D35" s="135"/>
      <c r="E35" s="135"/>
      <c r="F35" s="134" t="s">
        <v>129</v>
      </c>
      <c r="G35" s="135"/>
      <c r="H35" s="134" t="s">
        <v>129</v>
      </c>
      <c r="I35" s="133" t="s">
        <v>23</v>
      </c>
      <c r="J35" s="134"/>
      <c r="K35" s="134" t="s">
        <v>129</v>
      </c>
      <c r="L35" s="133">
        <v>1</v>
      </c>
      <c r="M35" s="133">
        <v>3</v>
      </c>
      <c r="N35" s="133">
        <v>1</v>
      </c>
      <c r="O35" s="133">
        <v>1</v>
      </c>
      <c r="P35" s="133">
        <v>3</v>
      </c>
      <c r="Q35" s="135">
        <f t="shared" si="0"/>
        <v>9</v>
      </c>
      <c r="R35" s="138">
        <v>1</v>
      </c>
      <c r="S35" s="136">
        <v>1</v>
      </c>
      <c r="T35" s="136">
        <v>1</v>
      </c>
      <c r="U35" s="136">
        <f t="shared" si="2"/>
        <v>3</v>
      </c>
      <c r="V35" s="137">
        <f t="shared" si="9"/>
        <v>27</v>
      </c>
      <c r="W35" s="134" t="s">
        <v>129</v>
      </c>
      <c r="X35" s="136"/>
      <c r="Y35" s="136"/>
      <c r="Z35" s="136"/>
    </row>
    <row r="36" spans="1:27" x14ac:dyDescent="0.5">
      <c r="A36" s="118" t="s">
        <v>163</v>
      </c>
      <c r="B36" s="20" t="s">
        <v>164</v>
      </c>
      <c r="C36" s="148"/>
      <c r="D36" s="149"/>
      <c r="E36" s="150" t="s">
        <v>129</v>
      </c>
      <c r="F36" s="151"/>
      <c r="G36" s="150" t="s">
        <v>129</v>
      </c>
      <c r="H36" s="134" t="s">
        <v>129</v>
      </c>
      <c r="I36" s="145" t="s">
        <v>23</v>
      </c>
      <c r="J36" s="152"/>
      <c r="K36" s="150" t="s">
        <v>129</v>
      </c>
      <c r="L36" s="153">
        <v>3</v>
      </c>
      <c r="M36" s="139">
        <v>3</v>
      </c>
      <c r="N36" s="139">
        <v>3</v>
      </c>
      <c r="O36" s="141">
        <v>3</v>
      </c>
      <c r="P36" s="141">
        <v>1</v>
      </c>
      <c r="Q36" s="135">
        <f>SUM(L36:P36)</f>
        <v>13</v>
      </c>
      <c r="R36" s="139">
        <v>1</v>
      </c>
      <c r="S36" s="142">
        <v>3</v>
      </c>
      <c r="T36" s="142">
        <v>3</v>
      </c>
      <c r="U36" s="135">
        <f>SUM(R36:T36)</f>
        <v>7</v>
      </c>
      <c r="V36" s="142">
        <f>Q36*U36</f>
        <v>91</v>
      </c>
      <c r="W36" s="142"/>
      <c r="X36" s="142"/>
      <c r="Y36" s="134" t="s">
        <v>129</v>
      </c>
      <c r="Z36" s="142" t="s">
        <v>144</v>
      </c>
    </row>
    <row r="37" spans="1:27" x14ac:dyDescent="0.5">
      <c r="A37" s="143"/>
      <c r="B37" s="107" t="s">
        <v>98</v>
      </c>
      <c r="C37" s="135"/>
      <c r="D37" s="150" t="s">
        <v>129</v>
      </c>
      <c r="E37" s="151"/>
      <c r="F37" s="135"/>
      <c r="G37" s="150" t="s">
        <v>129</v>
      </c>
      <c r="H37" s="134" t="s">
        <v>129</v>
      </c>
      <c r="I37" s="145" t="s">
        <v>23</v>
      </c>
      <c r="J37" s="152"/>
      <c r="K37" s="150" t="s">
        <v>129</v>
      </c>
      <c r="L37" s="133">
        <v>3</v>
      </c>
      <c r="M37" s="133">
        <v>3</v>
      </c>
      <c r="N37" s="133">
        <v>1</v>
      </c>
      <c r="O37" s="133">
        <v>1</v>
      </c>
      <c r="P37" s="133">
        <v>3</v>
      </c>
      <c r="Q37" s="135">
        <f t="shared" ref="Q37" si="12">SUM(L37:P37)</f>
        <v>11</v>
      </c>
      <c r="R37" s="138">
        <v>1</v>
      </c>
      <c r="S37" s="136">
        <v>1</v>
      </c>
      <c r="T37" s="136">
        <v>1</v>
      </c>
      <c r="U37" s="136">
        <f t="shared" ref="U37" si="13">SUM(R37:T37)</f>
        <v>3</v>
      </c>
      <c r="V37" s="137">
        <f t="shared" ref="V37" si="14">Q37*U37</f>
        <v>33</v>
      </c>
      <c r="W37" s="134" t="s">
        <v>129</v>
      </c>
      <c r="X37" s="142"/>
      <c r="Y37" s="142"/>
      <c r="Z37" s="142" t="s">
        <v>145</v>
      </c>
    </row>
    <row r="38" spans="1:27" x14ac:dyDescent="0.5">
      <c r="A38" s="121"/>
      <c r="B38" s="107" t="s">
        <v>167</v>
      </c>
      <c r="C38" s="145"/>
      <c r="D38" s="151"/>
      <c r="E38" s="145"/>
      <c r="F38" s="150" t="s">
        <v>129</v>
      </c>
      <c r="G38" s="150" t="s">
        <v>129</v>
      </c>
      <c r="H38" s="134" t="s">
        <v>129</v>
      </c>
      <c r="I38" s="145" t="s">
        <v>23</v>
      </c>
      <c r="J38" s="135"/>
      <c r="K38" s="150" t="s">
        <v>129</v>
      </c>
      <c r="L38" s="153">
        <v>1</v>
      </c>
      <c r="M38" s="141">
        <v>1</v>
      </c>
      <c r="N38" s="141">
        <v>1</v>
      </c>
      <c r="O38" s="141">
        <v>3</v>
      </c>
      <c r="P38" s="141">
        <v>2</v>
      </c>
      <c r="Q38" s="135">
        <f t="shared" ref="Q38" si="15">SUM(L38:P38)</f>
        <v>8</v>
      </c>
      <c r="R38" s="139">
        <v>1</v>
      </c>
      <c r="S38" s="142">
        <v>1</v>
      </c>
      <c r="T38" s="142">
        <v>1</v>
      </c>
      <c r="U38" s="135">
        <f t="shared" ref="U38" si="16">SUM(R38:T38)</f>
        <v>3</v>
      </c>
      <c r="V38" s="142">
        <f t="shared" ref="V38" si="17">Q38*U38</f>
        <v>24</v>
      </c>
      <c r="W38" s="134" t="s">
        <v>129</v>
      </c>
      <c r="X38" s="142"/>
      <c r="Y38" s="142"/>
      <c r="Z38" s="142"/>
    </row>
    <row r="39" spans="1:27" x14ac:dyDescent="0.5">
      <c r="A39" s="118" t="s">
        <v>171</v>
      </c>
      <c r="B39" s="110" t="s">
        <v>172</v>
      </c>
      <c r="C39" s="149"/>
      <c r="D39" s="149"/>
      <c r="E39" s="149"/>
      <c r="F39" s="150" t="s">
        <v>129</v>
      </c>
      <c r="G39" s="135"/>
      <c r="H39" s="150" t="s">
        <v>129</v>
      </c>
      <c r="I39" s="145" t="s">
        <v>23</v>
      </c>
      <c r="J39" s="152"/>
      <c r="K39" s="150" t="s">
        <v>129</v>
      </c>
      <c r="L39" s="153">
        <v>1</v>
      </c>
      <c r="M39" s="139">
        <v>1</v>
      </c>
      <c r="N39" s="139">
        <v>1</v>
      </c>
      <c r="O39" s="141">
        <v>3</v>
      </c>
      <c r="P39" s="141">
        <v>1</v>
      </c>
      <c r="Q39" s="135">
        <f>SUM(L39:P39)</f>
        <v>7</v>
      </c>
      <c r="R39" s="139">
        <v>1</v>
      </c>
      <c r="S39" s="142">
        <v>1</v>
      </c>
      <c r="T39" s="142">
        <v>1</v>
      </c>
      <c r="U39" s="142">
        <f>SUM(R39:T39)</f>
        <v>3</v>
      </c>
      <c r="V39" s="142">
        <f>Q39*U39</f>
        <v>21</v>
      </c>
      <c r="W39" s="134" t="s">
        <v>129</v>
      </c>
      <c r="X39" s="142"/>
      <c r="Y39" s="142"/>
      <c r="Z39" s="142"/>
    </row>
    <row r="40" spans="1:27" x14ac:dyDescent="0.5">
      <c r="A40" s="143"/>
      <c r="B40" s="110" t="s">
        <v>174</v>
      </c>
      <c r="C40" s="135"/>
      <c r="D40" s="135"/>
      <c r="E40" s="150" t="s">
        <v>129</v>
      </c>
      <c r="F40" s="135"/>
      <c r="G40" s="135"/>
      <c r="H40" s="150" t="s">
        <v>129</v>
      </c>
      <c r="I40" s="145" t="s">
        <v>23</v>
      </c>
      <c r="J40" s="152"/>
      <c r="K40" s="150" t="s">
        <v>129</v>
      </c>
      <c r="L40" s="135">
        <v>1</v>
      </c>
      <c r="M40" s="141">
        <v>1</v>
      </c>
      <c r="N40" s="141">
        <v>3</v>
      </c>
      <c r="O40" s="141">
        <v>3</v>
      </c>
      <c r="P40" s="141">
        <v>2</v>
      </c>
      <c r="Q40" s="135">
        <f t="shared" ref="Q40" si="18">SUM(L40:P40)</f>
        <v>10</v>
      </c>
      <c r="R40" s="144" t="s">
        <v>187</v>
      </c>
      <c r="S40" s="142">
        <v>3</v>
      </c>
      <c r="T40" s="142">
        <v>1</v>
      </c>
      <c r="U40" s="142">
        <f t="shared" ref="U40" si="19">SUM(R40:T40)</f>
        <v>4</v>
      </c>
      <c r="V40" s="142">
        <f t="shared" ref="V40:V43" si="20">Q40*U40</f>
        <v>40</v>
      </c>
      <c r="W40" s="142"/>
      <c r="X40" s="134" t="s">
        <v>129</v>
      </c>
      <c r="Y40" s="142"/>
      <c r="Z40" s="142"/>
    </row>
    <row r="41" spans="1:27" ht="42" x14ac:dyDescent="0.5">
      <c r="A41" s="121" t="s">
        <v>177</v>
      </c>
      <c r="B41" s="107" t="s">
        <v>98</v>
      </c>
      <c r="C41" s="135"/>
      <c r="D41" s="150" t="s">
        <v>129</v>
      </c>
      <c r="E41" s="135"/>
      <c r="F41" s="135"/>
      <c r="G41" s="135"/>
      <c r="H41" s="150" t="s">
        <v>129</v>
      </c>
      <c r="I41" s="145" t="s">
        <v>23</v>
      </c>
      <c r="J41" s="152"/>
      <c r="K41" s="150" t="s">
        <v>129</v>
      </c>
      <c r="L41" s="133">
        <v>3</v>
      </c>
      <c r="M41" s="133">
        <v>3</v>
      </c>
      <c r="N41" s="133">
        <v>1</v>
      </c>
      <c r="O41" s="133">
        <v>1</v>
      </c>
      <c r="P41" s="133">
        <v>3</v>
      </c>
      <c r="Q41" s="135">
        <f t="shared" ref="Q41:Q43" si="21">SUM(L41:P41)</f>
        <v>11</v>
      </c>
      <c r="R41" s="138">
        <v>1</v>
      </c>
      <c r="S41" s="136">
        <v>1</v>
      </c>
      <c r="T41" s="136">
        <v>1</v>
      </c>
      <c r="U41" s="136">
        <f t="shared" ref="U41:U43" si="22">SUM(R41:T41)</f>
        <v>3</v>
      </c>
      <c r="V41" s="137">
        <f t="shared" si="20"/>
        <v>33</v>
      </c>
      <c r="W41" s="134" t="s">
        <v>129</v>
      </c>
      <c r="X41" s="142"/>
      <c r="Y41" s="142"/>
      <c r="Z41" s="142" t="s">
        <v>183</v>
      </c>
    </row>
    <row r="42" spans="1:27" x14ac:dyDescent="0.5">
      <c r="A42" s="143"/>
      <c r="B42" s="107" t="s">
        <v>100</v>
      </c>
      <c r="C42" s="135"/>
      <c r="D42" s="135"/>
      <c r="E42" s="135"/>
      <c r="F42" s="150" t="s">
        <v>129</v>
      </c>
      <c r="G42" s="135"/>
      <c r="H42" s="150" t="s">
        <v>129</v>
      </c>
      <c r="I42" s="145" t="s">
        <v>23</v>
      </c>
      <c r="J42" s="145"/>
      <c r="K42" s="150" t="s">
        <v>129</v>
      </c>
      <c r="L42" s="133">
        <v>1</v>
      </c>
      <c r="M42" s="133">
        <v>3</v>
      </c>
      <c r="N42" s="133">
        <v>1</v>
      </c>
      <c r="O42" s="133">
        <v>3</v>
      </c>
      <c r="P42" s="133"/>
      <c r="Q42" s="135">
        <f t="shared" si="21"/>
        <v>8</v>
      </c>
      <c r="R42" s="138">
        <v>1</v>
      </c>
      <c r="S42" s="136">
        <v>1</v>
      </c>
      <c r="T42" s="136">
        <v>1</v>
      </c>
      <c r="U42" s="136">
        <f t="shared" si="22"/>
        <v>3</v>
      </c>
      <c r="V42" s="137">
        <f t="shared" si="20"/>
        <v>24</v>
      </c>
      <c r="W42" s="134" t="s">
        <v>129</v>
      </c>
      <c r="X42" s="142"/>
      <c r="Y42" s="142"/>
      <c r="Z42" s="136" t="s">
        <v>146</v>
      </c>
    </row>
    <row r="43" spans="1:27" x14ac:dyDescent="0.5">
      <c r="A43" s="143"/>
      <c r="B43" s="107" t="s">
        <v>179</v>
      </c>
      <c r="C43" s="135"/>
      <c r="D43" s="135"/>
      <c r="E43" s="135"/>
      <c r="F43" s="150" t="s">
        <v>129</v>
      </c>
      <c r="G43" s="135"/>
      <c r="H43" s="150" t="s">
        <v>129</v>
      </c>
      <c r="I43" s="145" t="s">
        <v>23</v>
      </c>
      <c r="J43" s="152"/>
      <c r="K43" s="150" t="s">
        <v>129</v>
      </c>
      <c r="L43" s="133">
        <v>1</v>
      </c>
      <c r="M43" s="133">
        <v>3</v>
      </c>
      <c r="N43" s="133">
        <v>1</v>
      </c>
      <c r="O43" s="133">
        <v>1</v>
      </c>
      <c r="P43" s="133"/>
      <c r="Q43" s="135">
        <f t="shared" si="21"/>
        <v>6</v>
      </c>
      <c r="R43" s="138">
        <v>1</v>
      </c>
      <c r="S43" s="136">
        <v>1</v>
      </c>
      <c r="T43" s="136">
        <v>1</v>
      </c>
      <c r="U43" s="136">
        <f t="shared" si="22"/>
        <v>3</v>
      </c>
      <c r="V43" s="137">
        <f t="shared" si="20"/>
        <v>18</v>
      </c>
      <c r="W43" s="134" t="s">
        <v>129</v>
      </c>
      <c r="X43" s="142"/>
      <c r="Y43" s="142"/>
      <c r="Z43" s="142"/>
    </row>
    <row r="44" spans="1:27" x14ac:dyDescent="0.2">
      <c r="A44" s="125" t="s">
        <v>35</v>
      </c>
    </row>
    <row r="45" spans="1:27" x14ac:dyDescent="0.2">
      <c r="A45" s="27" t="s">
        <v>36</v>
      </c>
      <c r="B45" s="203" t="s">
        <v>37</v>
      </c>
      <c r="C45" s="204"/>
      <c r="D45" s="204"/>
      <c r="E45" s="204"/>
      <c r="F45" s="204"/>
      <c r="G45" s="204"/>
      <c r="H45" s="205"/>
      <c r="I45" s="28" t="s">
        <v>38</v>
      </c>
      <c r="J45" s="29"/>
      <c r="K45" s="29"/>
      <c r="L45" s="29"/>
      <c r="M45" s="29"/>
      <c r="N45" s="29"/>
      <c r="O45" s="30"/>
      <c r="P45" s="31"/>
      <c r="Q45" s="31"/>
      <c r="R45" s="31"/>
      <c r="S45" s="31"/>
      <c r="V45" s="46"/>
      <c r="W45" s="31"/>
      <c r="X45" s="31"/>
      <c r="Y45" s="31"/>
      <c r="AA45" s="32"/>
    </row>
    <row r="46" spans="1:27" x14ac:dyDescent="0.2">
      <c r="A46" s="122" t="s">
        <v>39</v>
      </c>
      <c r="B46" s="33" t="s">
        <v>40</v>
      </c>
      <c r="C46" s="206" t="s">
        <v>41</v>
      </c>
      <c r="D46" s="207"/>
      <c r="E46" s="207"/>
      <c r="F46" s="207"/>
      <c r="G46" s="207"/>
      <c r="H46" s="208"/>
      <c r="I46" s="34" t="s">
        <v>42</v>
      </c>
      <c r="J46" s="35"/>
      <c r="K46" s="35"/>
      <c r="L46" s="71"/>
      <c r="M46" s="72"/>
      <c r="N46" s="55"/>
      <c r="O46" s="68"/>
      <c r="P46" s="55"/>
      <c r="Q46" s="55"/>
      <c r="R46" s="37" t="s">
        <v>3</v>
      </c>
      <c r="V46" s="47"/>
      <c r="W46" s="31"/>
      <c r="X46" s="31"/>
      <c r="Y46" s="31"/>
      <c r="Z46" s="38" t="s">
        <v>43</v>
      </c>
      <c r="AA46" s="32"/>
    </row>
    <row r="47" spans="1:27" x14ac:dyDescent="0.2">
      <c r="A47" s="27" t="s">
        <v>44</v>
      </c>
      <c r="B47" s="39" t="s">
        <v>45</v>
      </c>
      <c r="C47" s="39" t="s">
        <v>46</v>
      </c>
      <c r="D47" s="39"/>
      <c r="E47" s="39"/>
      <c r="F47" s="39"/>
      <c r="G47" s="147"/>
      <c r="H47" s="40"/>
      <c r="I47" s="41" t="s">
        <v>47</v>
      </c>
      <c r="J47" s="42"/>
      <c r="K47" s="42"/>
      <c r="L47" s="42"/>
      <c r="M47" s="42"/>
      <c r="N47" s="42"/>
      <c r="O47" s="40"/>
      <c r="P47" s="38"/>
      <c r="Q47" s="38"/>
      <c r="R47" s="38" t="s">
        <v>48</v>
      </c>
      <c r="V47" s="46"/>
      <c r="W47" s="31"/>
      <c r="X47" s="31"/>
      <c r="Y47" s="31"/>
      <c r="Z47" s="38" t="s">
        <v>43</v>
      </c>
      <c r="AA47" s="32"/>
    </row>
    <row r="48" spans="1:27" ht="22.5" customHeight="1" x14ac:dyDescent="0.2">
      <c r="A48" s="123" t="s">
        <v>184</v>
      </c>
      <c r="B48" s="43" t="s">
        <v>49</v>
      </c>
      <c r="C48" s="43"/>
      <c r="D48" s="43"/>
      <c r="E48" s="43"/>
      <c r="F48" s="43"/>
      <c r="G48" s="43"/>
      <c r="H48" s="44"/>
      <c r="I48" s="34" t="s">
        <v>50</v>
      </c>
      <c r="J48" s="71"/>
      <c r="K48" s="71"/>
      <c r="L48" s="71"/>
      <c r="M48" s="71"/>
      <c r="N48" s="71"/>
      <c r="O48" s="73"/>
      <c r="P48" s="63"/>
      <c r="Q48" s="63"/>
      <c r="R48" s="32" t="s">
        <v>51</v>
      </c>
      <c r="V48" s="47"/>
      <c r="W48" s="31"/>
      <c r="X48" s="31"/>
      <c r="Y48" s="31"/>
      <c r="Z48" s="38" t="s">
        <v>43</v>
      </c>
    </row>
    <row r="49" spans="1:18" x14ac:dyDescent="0.2">
      <c r="A49" s="124"/>
      <c r="K49" s="63"/>
      <c r="L49" s="63"/>
      <c r="M49" s="63"/>
      <c r="N49" s="63"/>
      <c r="O49" s="63"/>
      <c r="P49" s="63"/>
      <c r="Q49" s="63"/>
      <c r="R49" s="63"/>
    </row>
    <row r="50" spans="1:18" x14ac:dyDescent="0.2">
      <c r="A50" s="124"/>
      <c r="B50" s="56"/>
      <c r="C50" s="56"/>
      <c r="D50" s="56"/>
      <c r="E50" s="56"/>
      <c r="F50" s="56"/>
      <c r="G50" s="56"/>
      <c r="H50" s="56"/>
      <c r="I50" s="56"/>
      <c r="J50" s="56"/>
    </row>
    <row r="51" spans="1:18" x14ac:dyDescent="0.2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</row>
  </sheetData>
  <mergeCells count="10">
    <mergeCell ref="B45:H45"/>
    <mergeCell ref="C46:H46"/>
    <mergeCell ref="A51:R51"/>
    <mergeCell ref="R4:T4"/>
    <mergeCell ref="AA7:AA8"/>
    <mergeCell ref="A2:Z2"/>
    <mergeCell ref="A3:Z3"/>
    <mergeCell ref="C4:F4"/>
    <mergeCell ref="J4:K4"/>
    <mergeCell ref="L4:P4"/>
  </mergeCells>
  <pageMargins left="0.55118110236220474" right="0.15748031496062992" top="0.43307086614173229" bottom="0.35433070866141736" header="0.31496062992125984" footer="0.31496062992125984"/>
  <pageSetup scale="76" orientation="landscape" r:id="rId1"/>
  <colBreaks count="1" manualBreakCount="1">
    <brk id="26" min="1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view="pageBreakPreview" zoomScale="85" zoomScaleNormal="70" zoomScaleSheetLayoutView="85" workbookViewId="0">
      <selection activeCell="B51" sqref="B51:J51"/>
    </sheetView>
  </sheetViews>
  <sheetFormatPr defaultRowHeight="24" x14ac:dyDescent="0.2"/>
  <cols>
    <col min="1" max="1" width="24.5703125" style="23" customWidth="1"/>
    <col min="2" max="2" width="24.85546875" style="23" customWidth="1"/>
    <col min="3" max="3" width="4.42578125" style="23" customWidth="1"/>
    <col min="4" max="5" width="4.7109375" style="23" customWidth="1"/>
    <col min="6" max="6" width="4.28515625" style="23" customWidth="1"/>
    <col min="7" max="8" width="4.140625" style="23" customWidth="1"/>
    <col min="9" max="9" width="7.5703125" style="48" customWidth="1"/>
    <col min="10" max="11" width="4.28515625" style="23" customWidth="1"/>
    <col min="12" max="18" width="2.7109375" style="23" customWidth="1"/>
    <col min="19" max="19" width="4" style="23" customWidth="1"/>
    <col min="20" max="20" width="2.7109375" style="23" customWidth="1"/>
    <col min="21" max="23" width="2.7109375" style="24" customWidth="1"/>
    <col min="24" max="24" width="4.42578125" style="24" customWidth="1"/>
    <col min="25" max="25" width="7.140625" style="45" customWidth="1"/>
    <col min="26" max="26" width="4.85546875" style="24" customWidth="1"/>
    <col min="27" max="27" width="4.5703125" style="24" customWidth="1"/>
    <col min="28" max="28" width="4.85546875" style="24" customWidth="1"/>
    <col min="29" max="29" width="20.140625" style="24" customWidth="1"/>
    <col min="30" max="30" width="9.140625" style="24"/>
    <col min="31" max="31" width="10.28515625" style="24" customWidth="1"/>
    <col min="32" max="16384" width="9.140625" style="24"/>
  </cols>
  <sheetData>
    <row r="1" spans="1:30" x14ac:dyDescent="0.2">
      <c r="A1" s="126"/>
      <c r="B1" s="126"/>
      <c r="C1" s="126"/>
      <c r="D1" s="126"/>
      <c r="E1" s="126"/>
      <c r="F1" s="126"/>
      <c r="G1" s="126"/>
      <c r="H1" s="126"/>
      <c r="I1" s="158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56"/>
      <c r="V1" s="56"/>
      <c r="W1" s="56"/>
      <c r="X1" s="56"/>
      <c r="Y1" s="127"/>
      <c r="Z1" s="56"/>
      <c r="AA1" s="56"/>
      <c r="AB1" s="56"/>
      <c r="AC1" s="128" t="s">
        <v>79</v>
      </c>
    </row>
    <row r="2" spans="1:30" ht="22.5" customHeight="1" x14ac:dyDescent="0.2">
      <c r="A2" s="198" t="s">
        <v>52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</row>
    <row r="3" spans="1:30" ht="27" customHeight="1" x14ac:dyDescent="0.2">
      <c r="A3" s="199" t="s">
        <v>138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</row>
    <row r="4" spans="1:30" ht="21" customHeight="1" x14ac:dyDescent="0.2">
      <c r="A4" s="213" t="s">
        <v>4</v>
      </c>
      <c r="B4" s="200" t="s">
        <v>53</v>
      </c>
      <c r="C4" s="215" t="s">
        <v>6</v>
      </c>
      <c r="D4" s="216"/>
      <c r="E4" s="216"/>
      <c r="F4" s="217"/>
      <c r="G4" s="218" t="s">
        <v>7</v>
      </c>
      <c r="H4" s="218" t="s">
        <v>8</v>
      </c>
      <c r="I4" s="213" t="s">
        <v>9</v>
      </c>
      <c r="J4" s="221" t="s">
        <v>10</v>
      </c>
      <c r="K4" s="222"/>
      <c r="L4" s="223" t="s">
        <v>11</v>
      </c>
      <c r="M4" s="224"/>
      <c r="N4" s="224"/>
      <c r="O4" s="224"/>
      <c r="P4" s="224"/>
      <c r="Q4" s="224"/>
      <c r="R4" s="225"/>
      <c r="S4" s="226" t="s">
        <v>12</v>
      </c>
      <c r="T4" s="223" t="s">
        <v>13</v>
      </c>
      <c r="U4" s="224"/>
      <c r="V4" s="224"/>
      <c r="W4" s="225"/>
      <c r="X4" s="226" t="s">
        <v>14</v>
      </c>
      <c r="Y4" s="202" t="s">
        <v>15</v>
      </c>
      <c r="Z4" s="159" t="s">
        <v>16</v>
      </c>
      <c r="AA4" s="160"/>
      <c r="AB4" s="161"/>
      <c r="AC4" s="211" t="s">
        <v>17</v>
      </c>
    </row>
    <row r="5" spans="1:30" x14ac:dyDescent="0.2">
      <c r="A5" s="214"/>
      <c r="B5" s="213"/>
      <c r="C5" s="105" t="s">
        <v>54</v>
      </c>
      <c r="D5" s="105" t="s">
        <v>55</v>
      </c>
      <c r="E5" s="105" t="s">
        <v>56</v>
      </c>
      <c r="F5" s="105" t="s">
        <v>57</v>
      </c>
      <c r="G5" s="219"/>
      <c r="H5" s="219"/>
      <c r="I5" s="220"/>
      <c r="J5" s="106" t="s">
        <v>22</v>
      </c>
      <c r="K5" s="162" t="s">
        <v>23</v>
      </c>
      <c r="L5" s="25" t="s">
        <v>24</v>
      </c>
      <c r="M5" s="25" t="s">
        <v>25</v>
      </c>
      <c r="N5" s="25" t="s">
        <v>26</v>
      </c>
      <c r="O5" s="25" t="s">
        <v>27</v>
      </c>
      <c r="P5" s="25" t="s">
        <v>28</v>
      </c>
      <c r="Q5" s="25" t="s">
        <v>58</v>
      </c>
      <c r="R5" s="25" t="s">
        <v>59</v>
      </c>
      <c r="S5" s="227"/>
      <c r="T5" s="51" t="s">
        <v>29</v>
      </c>
      <c r="U5" s="51" t="s">
        <v>30</v>
      </c>
      <c r="V5" s="51" t="s">
        <v>31</v>
      </c>
      <c r="W5" s="52" t="s">
        <v>60</v>
      </c>
      <c r="X5" s="227"/>
      <c r="Y5" s="210"/>
      <c r="Z5" s="51" t="s">
        <v>32</v>
      </c>
      <c r="AA5" s="51" t="s">
        <v>33</v>
      </c>
      <c r="AB5" s="51" t="s">
        <v>34</v>
      </c>
      <c r="AC5" s="212"/>
    </row>
    <row r="6" spans="1:30" ht="23.25" customHeight="1" x14ac:dyDescent="0.2">
      <c r="A6" s="120" t="s">
        <v>81</v>
      </c>
      <c r="B6" s="107" t="s">
        <v>83</v>
      </c>
      <c r="C6" s="163"/>
      <c r="D6" s="163"/>
      <c r="E6" s="163"/>
      <c r="F6" s="134" t="s">
        <v>129</v>
      </c>
      <c r="G6" s="134" t="s">
        <v>129</v>
      </c>
      <c r="H6" s="163"/>
      <c r="I6" s="133" t="s">
        <v>150</v>
      </c>
      <c r="J6" s="56"/>
      <c r="K6" s="164"/>
      <c r="L6" s="165">
        <v>3</v>
      </c>
      <c r="M6" s="133">
        <v>3</v>
      </c>
      <c r="N6" s="133">
        <v>3</v>
      </c>
      <c r="O6" s="165">
        <v>2</v>
      </c>
      <c r="P6" s="165">
        <v>3</v>
      </c>
      <c r="Q6" s="165">
        <v>1</v>
      </c>
      <c r="R6" s="164"/>
      <c r="S6" s="135">
        <f>SUM(L6:R6)</f>
        <v>15</v>
      </c>
      <c r="T6" s="133">
        <v>1</v>
      </c>
      <c r="U6" s="136">
        <v>2</v>
      </c>
      <c r="V6" s="136">
        <v>2</v>
      </c>
      <c r="W6" s="136">
        <v>1</v>
      </c>
      <c r="X6" s="136">
        <f>SUM(T6:W6)</f>
        <v>6</v>
      </c>
      <c r="Y6" s="137">
        <f>S6*X6</f>
        <v>90</v>
      </c>
      <c r="Z6" s="136"/>
      <c r="AA6" s="136"/>
      <c r="AB6" s="134" t="s">
        <v>129</v>
      </c>
      <c r="AC6" s="136" t="s">
        <v>131</v>
      </c>
    </row>
    <row r="7" spans="1:30" x14ac:dyDescent="0.2">
      <c r="A7" s="120"/>
      <c r="B7" s="107" t="s">
        <v>84</v>
      </c>
      <c r="C7" s="135"/>
      <c r="D7" s="135"/>
      <c r="E7" s="135"/>
      <c r="F7" s="134" t="s">
        <v>129</v>
      </c>
      <c r="G7" s="134" t="s">
        <v>129</v>
      </c>
      <c r="H7" s="163"/>
      <c r="I7" s="133" t="s">
        <v>23</v>
      </c>
      <c r="J7" s="134" t="s">
        <v>129</v>
      </c>
      <c r="K7" s="164"/>
      <c r="L7" s="165">
        <v>3</v>
      </c>
      <c r="M7" s="133">
        <v>3</v>
      </c>
      <c r="N7" s="165">
        <v>3</v>
      </c>
      <c r="O7" s="165">
        <v>1</v>
      </c>
      <c r="P7" s="165">
        <v>2</v>
      </c>
      <c r="Q7" s="165">
        <v>1</v>
      </c>
      <c r="R7" s="164"/>
      <c r="S7" s="135">
        <f t="shared" ref="S7:S48" si="0">SUM(L7:R7)</f>
        <v>13</v>
      </c>
      <c r="T7" s="133">
        <v>1</v>
      </c>
      <c r="U7" s="136">
        <v>2</v>
      </c>
      <c r="V7" s="136">
        <v>1</v>
      </c>
      <c r="W7" s="136">
        <v>1</v>
      </c>
      <c r="X7" s="136">
        <f t="shared" ref="X7:X48" si="1">SUM(T7:W7)</f>
        <v>5</v>
      </c>
      <c r="Y7" s="137">
        <f t="shared" ref="Y7:Y48" si="2">S7*X7</f>
        <v>65</v>
      </c>
      <c r="Z7" s="136"/>
      <c r="AA7" s="134" t="s">
        <v>129</v>
      </c>
      <c r="AB7" s="56"/>
      <c r="AC7" s="136" t="s">
        <v>131</v>
      </c>
      <c r="AD7" s="209"/>
    </row>
    <row r="8" spans="1:30" x14ac:dyDescent="0.2">
      <c r="A8" s="120"/>
      <c r="B8" s="107" t="s">
        <v>86</v>
      </c>
      <c r="C8" s="134" t="s">
        <v>129</v>
      </c>
      <c r="D8" s="133"/>
      <c r="E8" s="133"/>
      <c r="F8" s="133"/>
      <c r="G8" s="134" t="s">
        <v>129</v>
      </c>
      <c r="H8" s="135"/>
      <c r="I8" s="133" t="s">
        <v>23</v>
      </c>
      <c r="J8" s="135"/>
      <c r="K8" s="134" t="s">
        <v>129</v>
      </c>
      <c r="L8" s="165">
        <v>3</v>
      </c>
      <c r="M8" s="133">
        <v>1</v>
      </c>
      <c r="N8" s="165">
        <v>3</v>
      </c>
      <c r="O8" s="165">
        <v>3</v>
      </c>
      <c r="P8" s="165">
        <v>3</v>
      </c>
      <c r="Q8" s="165">
        <v>1</v>
      </c>
      <c r="R8" s="164"/>
      <c r="S8" s="135">
        <f t="shared" si="0"/>
        <v>14</v>
      </c>
      <c r="T8" s="133">
        <v>1</v>
      </c>
      <c r="U8" s="136">
        <v>2</v>
      </c>
      <c r="V8" s="136">
        <v>1</v>
      </c>
      <c r="W8" s="136">
        <v>1</v>
      </c>
      <c r="X8" s="136">
        <f t="shared" si="1"/>
        <v>5</v>
      </c>
      <c r="Y8" s="137">
        <f t="shared" si="2"/>
        <v>70</v>
      </c>
      <c r="Z8" s="136"/>
      <c r="AA8" s="134" t="s">
        <v>129</v>
      </c>
      <c r="AB8" s="136"/>
      <c r="AC8" s="136" t="s">
        <v>132</v>
      </c>
      <c r="AD8" s="209"/>
    </row>
    <row r="9" spans="1:30" x14ac:dyDescent="0.2">
      <c r="A9" s="120"/>
      <c r="B9" s="107" t="s">
        <v>134</v>
      </c>
      <c r="C9" s="135"/>
      <c r="D9" s="135"/>
      <c r="E9" s="134" t="s">
        <v>129</v>
      </c>
      <c r="F9" s="135"/>
      <c r="G9" s="134" t="s">
        <v>129</v>
      </c>
      <c r="H9" s="163"/>
      <c r="I9" s="133" t="s">
        <v>23</v>
      </c>
      <c r="J9" s="164"/>
      <c r="K9" s="134" t="s">
        <v>129</v>
      </c>
      <c r="L9" s="165">
        <v>1</v>
      </c>
      <c r="M9" s="133">
        <v>1</v>
      </c>
      <c r="N9" s="165">
        <v>3</v>
      </c>
      <c r="O9" s="165">
        <v>3</v>
      </c>
      <c r="P9" s="165">
        <v>3</v>
      </c>
      <c r="Q9" s="165">
        <v>1</v>
      </c>
      <c r="R9" s="39"/>
      <c r="S9" s="135">
        <f t="shared" si="0"/>
        <v>12</v>
      </c>
      <c r="T9" s="133">
        <v>1</v>
      </c>
      <c r="U9" s="136">
        <v>2</v>
      </c>
      <c r="V9" s="136">
        <v>1</v>
      </c>
      <c r="W9" s="136">
        <v>1</v>
      </c>
      <c r="X9" s="136">
        <f t="shared" si="1"/>
        <v>5</v>
      </c>
      <c r="Y9" s="137">
        <f t="shared" si="2"/>
        <v>60</v>
      </c>
      <c r="Z9" s="136"/>
      <c r="AA9" s="134" t="s">
        <v>129</v>
      </c>
      <c r="AB9" s="136"/>
      <c r="AC9" s="136" t="s">
        <v>133</v>
      </c>
    </row>
    <row r="10" spans="1:30" x14ac:dyDescent="0.2">
      <c r="A10" s="120" t="s">
        <v>89</v>
      </c>
      <c r="B10" s="107" t="s">
        <v>90</v>
      </c>
      <c r="C10" s="133"/>
      <c r="D10" s="133"/>
      <c r="E10" s="133"/>
      <c r="F10" s="134" t="s">
        <v>129</v>
      </c>
      <c r="G10" s="134" t="s">
        <v>129</v>
      </c>
      <c r="H10" s="163"/>
      <c r="I10" s="133" t="s">
        <v>23</v>
      </c>
      <c r="J10" s="134" t="s">
        <v>129</v>
      </c>
      <c r="K10" s="135"/>
      <c r="L10" s="165">
        <v>3</v>
      </c>
      <c r="M10" s="133">
        <v>3</v>
      </c>
      <c r="N10" s="133">
        <v>1</v>
      </c>
      <c r="O10" s="166">
        <v>1</v>
      </c>
      <c r="P10" s="133">
        <v>2</v>
      </c>
      <c r="Q10" s="165">
        <v>1</v>
      </c>
      <c r="R10" s="164"/>
      <c r="S10" s="135">
        <f t="shared" si="0"/>
        <v>11</v>
      </c>
      <c r="T10" s="133">
        <v>1</v>
      </c>
      <c r="U10" s="136">
        <v>1</v>
      </c>
      <c r="V10" s="136">
        <v>1</v>
      </c>
      <c r="W10" s="136">
        <v>1</v>
      </c>
      <c r="X10" s="136">
        <f t="shared" si="1"/>
        <v>4</v>
      </c>
      <c r="Y10" s="137">
        <f t="shared" si="2"/>
        <v>44</v>
      </c>
      <c r="Z10" s="134" t="s">
        <v>129</v>
      </c>
      <c r="AA10" s="56"/>
      <c r="AB10" s="136"/>
      <c r="AC10" s="136" t="s">
        <v>131</v>
      </c>
    </row>
    <row r="11" spans="1:30" x14ac:dyDescent="0.2">
      <c r="A11" s="120"/>
      <c r="B11" s="107" t="s">
        <v>92</v>
      </c>
      <c r="C11" s="133"/>
      <c r="D11" s="133"/>
      <c r="E11" s="133"/>
      <c r="F11" s="134" t="s">
        <v>129</v>
      </c>
      <c r="G11" s="134" t="s">
        <v>129</v>
      </c>
      <c r="H11" s="163"/>
      <c r="I11" s="133" t="s">
        <v>23</v>
      </c>
      <c r="J11" s="134" t="s">
        <v>129</v>
      </c>
      <c r="K11" s="135"/>
      <c r="L11" s="165">
        <v>3</v>
      </c>
      <c r="M11" s="133">
        <v>3</v>
      </c>
      <c r="N11" s="133">
        <v>1</v>
      </c>
      <c r="O11" s="166">
        <v>1</v>
      </c>
      <c r="P11" s="133">
        <v>2</v>
      </c>
      <c r="Q11" s="165">
        <v>1</v>
      </c>
      <c r="R11" s="164"/>
      <c r="S11" s="135">
        <f t="shared" si="0"/>
        <v>11</v>
      </c>
      <c r="T11" s="133">
        <v>1</v>
      </c>
      <c r="U11" s="136">
        <v>1</v>
      </c>
      <c r="V11" s="136">
        <v>1</v>
      </c>
      <c r="W11" s="136">
        <v>1</v>
      </c>
      <c r="X11" s="136">
        <f t="shared" si="1"/>
        <v>4</v>
      </c>
      <c r="Y11" s="137">
        <f t="shared" si="2"/>
        <v>44</v>
      </c>
      <c r="Z11" s="134" t="s">
        <v>129</v>
      </c>
      <c r="AA11" s="136"/>
      <c r="AB11" s="136"/>
      <c r="AC11" s="136" t="s">
        <v>131</v>
      </c>
    </row>
    <row r="12" spans="1:30" x14ac:dyDescent="0.2">
      <c r="A12" s="120"/>
      <c r="B12" s="107" t="s">
        <v>93</v>
      </c>
      <c r="C12" s="133"/>
      <c r="D12" s="133"/>
      <c r="E12" s="133"/>
      <c r="F12" s="134" t="s">
        <v>129</v>
      </c>
      <c r="G12" s="134" t="s">
        <v>129</v>
      </c>
      <c r="H12" s="163"/>
      <c r="I12" s="133" t="s">
        <v>23</v>
      </c>
      <c r="J12" s="134" t="s">
        <v>129</v>
      </c>
      <c r="K12" s="135"/>
      <c r="L12" s="165">
        <v>3</v>
      </c>
      <c r="M12" s="133">
        <v>3</v>
      </c>
      <c r="N12" s="133">
        <v>1</v>
      </c>
      <c r="O12" s="166">
        <v>1</v>
      </c>
      <c r="P12" s="133">
        <v>2</v>
      </c>
      <c r="Q12" s="165">
        <v>1</v>
      </c>
      <c r="R12" s="164"/>
      <c r="S12" s="135">
        <f t="shared" si="0"/>
        <v>11</v>
      </c>
      <c r="T12" s="133">
        <v>1</v>
      </c>
      <c r="U12" s="136">
        <v>1</v>
      </c>
      <c r="V12" s="136">
        <v>1</v>
      </c>
      <c r="W12" s="136">
        <v>1</v>
      </c>
      <c r="X12" s="136">
        <f t="shared" si="1"/>
        <v>4</v>
      </c>
      <c r="Y12" s="137">
        <f t="shared" si="2"/>
        <v>44</v>
      </c>
      <c r="Z12" s="134" t="s">
        <v>129</v>
      </c>
      <c r="AA12" s="136"/>
      <c r="AB12" s="136"/>
      <c r="AC12" s="136" t="s">
        <v>131</v>
      </c>
    </row>
    <row r="13" spans="1:30" x14ac:dyDescent="0.2">
      <c r="A13" s="120"/>
      <c r="B13" s="107" t="s">
        <v>95</v>
      </c>
      <c r="C13" s="133"/>
      <c r="D13" s="133"/>
      <c r="E13" s="133"/>
      <c r="F13" s="134" t="s">
        <v>129</v>
      </c>
      <c r="G13" s="134" t="s">
        <v>129</v>
      </c>
      <c r="H13" s="163"/>
      <c r="I13" s="133" t="s">
        <v>23</v>
      </c>
      <c r="J13" s="134" t="s">
        <v>129</v>
      </c>
      <c r="K13" s="135"/>
      <c r="L13" s="165">
        <v>3</v>
      </c>
      <c r="M13" s="133">
        <v>3</v>
      </c>
      <c r="N13" s="133">
        <v>1</v>
      </c>
      <c r="O13" s="166">
        <v>1</v>
      </c>
      <c r="P13" s="133">
        <v>2</v>
      </c>
      <c r="Q13" s="165">
        <v>1</v>
      </c>
      <c r="R13" s="164"/>
      <c r="S13" s="135">
        <f t="shared" si="0"/>
        <v>11</v>
      </c>
      <c r="T13" s="133">
        <v>1</v>
      </c>
      <c r="U13" s="136">
        <v>1</v>
      </c>
      <c r="V13" s="136">
        <v>1</v>
      </c>
      <c r="W13" s="136">
        <v>1</v>
      </c>
      <c r="X13" s="136">
        <f t="shared" si="1"/>
        <v>4</v>
      </c>
      <c r="Y13" s="137">
        <f t="shared" si="2"/>
        <v>44</v>
      </c>
      <c r="Z13" s="134" t="s">
        <v>129</v>
      </c>
      <c r="AA13" s="136"/>
      <c r="AB13" s="136"/>
      <c r="AC13" s="136" t="s">
        <v>131</v>
      </c>
    </row>
    <row r="14" spans="1:30" s="93" customFormat="1" x14ac:dyDescent="0.2">
      <c r="A14" s="183" t="s">
        <v>97</v>
      </c>
      <c r="B14" s="167" t="s">
        <v>99</v>
      </c>
      <c r="C14" s="168"/>
      <c r="D14" s="169" t="s">
        <v>129</v>
      </c>
      <c r="E14" s="168"/>
      <c r="F14" s="168"/>
      <c r="G14" s="168"/>
      <c r="H14" s="169" t="s">
        <v>129</v>
      </c>
      <c r="I14" s="170" t="s">
        <v>23</v>
      </c>
      <c r="J14" s="169" t="s">
        <v>129</v>
      </c>
      <c r="K14" s="171"/>
      <c r="L14" s="172">
        <v>3</v>
      </c>
      <c r="M14" s="170">
        <v>3</v>
      </c>
      <c r="N14" s="173">
        <v>1</v>
      </c>
      <c r="O14" s="173">
        <v>1</v>
      </c>
      <c r="P14" s="173">
        <v>3</v>
      </c>
      <c r="Q14" s="172">
        <v>1</v>
      </c>
      <c r="R14" s="174">
        <v>3</v>
      </c>
      <c r="S14" s="168">
        <f t="shared" si="0"/>
        <v>15</v>
      </c>
      <c r="T14" s="170">
        <v>1</v>
      </c>
      <c r="U14" s="175">
        <v>2</v>
      </c>
      <c r="V14" s="175">
        <v>2</v>
      </c>
      <c r="W14" s="175">
        <v>1</v>
      </c>
      <c r="X14" s="175">
        <f t="shared" si="1"/>
        <v>6</v>
      </c>
      <c r="Y14" s="189">
        <f t="shared" si="2"/>
        <v>90</v>
      </c>
      <c r="Z14" s="175"/>
      <c r="AA14" s="175"/>
      <c r="AB14" s="169" t="s">
        <v>129</v>
      </c>
      <c r="AC14" s="175" t="s">
        <v>135</v>
      </c>
    </row>
    <row r="15" spans="1:30" s="93" customFormat="1" x14ac:dyDescent="0.2">
      <c r="A15" s="183"/>
      <c r="B15" s="167" t="s">
        <v>101</v>
      </c>
      <c r="C15" s="168"/>
      <c r="D15" s="168"/>
      <c r="E15" s="168"/>
      <c r="F15" s="169" t="s">
        <v>129</v>
      </c>
      <c r="G15" s="168"/>
      <c r="H15" s="169" t="s">
        <v>129</v>
      </c>
      <c r="I15" s="170" t="s">
        <v>23</v>
      </c>
      <c r="J15" s="169" t="s">
        <v>129</v>
      </c>
      <c r="K15" s="171"/>
      <c r="L15" s="172">
        <v>3</v>
      </c>
      <c r="M15" s="170">
        <v>3</v>
      </c>
      <c r="N15" s="173">
        <v>1</v>
      </c>
      <c r="O15" s="173">
        <v>1</v>
      </c>
      <c r="P15" s="173">
        <v>2</v>
      </c>
      <c r="Q15" s="172">
        <v>1</v>
      </c>
      <c r="R15" s="174">
        <v>3</v>
      </c>
      <c r="S15" s="168">
        <f t="shared" si="0"/>
        <v>14</v>
      </c>
      <c r="T15" s="170">
        <v>1</v>
      </c>
      <c r="U15" s="175">
        <v>1</v>
      </c>
      <c r="V15" s="175">
        <v>2</v>
      </c>
      <c r="W15" s="175">
        <v>1</v>
      </c>
      <c r="X15" s="175">
        <f t="shared" si="1"/>
        <v>5</v>
      </c>
      <c r="Y15" s="189">
        <f t="shared" si="2"/>
        <v>70</v>
      </c>
      <c r="Z15" s="175"/>
      <c r="AA15" s="169" t="s">
        <v>129</v>
      </c>
      <c r="AB15" s="175"/>
      <c r="AC15" s="175" t="s">
        <v>131</v>
      </c>
    </row>
    <row r="16" spans="1:30" s="93" customFormat="1" x14ac:dyDescent="0.2">
      <c r="A16" s="183"/>
      <c r="B16" s="167" t="s">
        <v>103</v>
      </c>
      <c r="C16" s="169" t="s">
        <v>129</v>
      </c>
      <c r="D16" s="168"/>
      <c r="E16" s="168"/>
      <c r="F16" s="168"/>
      <c r="G16" s="168"/>
      <c r="H16" s="169" t="s">
        <v>129</v>
      </c>
      <c r="I16" s="170" t="s">
        <v>23</v>
      </c>
      <c r="J16" s="171"/>
      <c r="K16" s="169" t="s">
        <v>129</v>
      </c>
      <c r="L16" s="172">
        <v>1</v>
      </c>
      <c r="M16" s="170">
        <v>1</v>
      </c>
      <c r="N16" s="173">
        <v>1</v>
      </c>
      <c r="O16" s="173">
        <v>1</v>
      </c>
      <c r="P16" s="168">
        <v>3</v>
      </c>
      <c r="Q16" s="172">
        <v>1</v>
      </c>
      <c r="R16" s="176">
        <v>3</v>
      </c>
      <c r="S16" s="168">
        <f t="shared" si="0"/>
        <v>11</v>
      </c>
      <c r="T16" s="170">
        <v>1</v>
      </c>
      <c r="U16" s="175">
        <v>1</v>
      </c>
      <c r="V16" s="175">
        <v>1</v>
      </c>
      <c r="W16" s="175">
        <v>1</v>
      </c>
      <c r="X16" s="175">
        <f t="shared" si="1"/>
        <v>4</v>
      </c>
      <c r="Y16" s="189">
        <f t="shared" si="2"/>
        <v>44</v>
      </c>
      <c r="Z16" s="169" t="s">
        <v>129</v>
      </c>
      <c r="AA16" s="175"/>
      <c r="AB16" s="175"/>
      <c r="AC16" s="175" t="s">
        <v>132</v>
      </c>
    </row>
    <row r="17" spans="1:29" s="93" customFormat="1" x14ac:dyDescent="0.2">
      <c r="A17" s="183"/>
      <c r="B17" s="167" t="s">
        <v>104</v>
      </c>
      <c r="C17" s="168"/>
      <c r="D17" s="168"/>
      <c r="E17" s="168"/>
      <c r="F17" s="169" t="s">
        <v>129</v>
      </c>
      <c r="G17" s="168"/>
      <c r="H17" s="169" t="s">
        <v>129</v>
      </c>
      <c r="I17" s="170" t="s">
        <v>23</v>
      </c>
      <c r="J17" s="169" t="s">
        <v>129</v>
      </c>
      <c r="K17" s="171"/>
      <c r="L17" s="172">
        <v>3</v>
      </c>
      <c r="M17" s="170">
        <v>3</v>
      </c>
      <c r="N17" s="173">
        <v>1</v>
      </c>
      <c r="O17" s="173">
        <v>1</v>
      </c>
      <c r="P17" s="168">
        <v>3</v>
      </c>
      <c r="Q17" s="172">
        <v>1</v>
      </c>
      <c r="R17" s="176">
        <v>3</v>
      </c>
      <c r="S17" s="168">
        <f t="shared" si="0"/>
        <v>15</v>
      </c>
      <c r="T17" s="170">
        <v>1</v>
      </c>
      <c r="U17" s="175">
        <v>1</v>
      </c>
      <c r="V17" s="175">
        <v>1</v>
      </c>
      <c r="W17" s="175">
        <v>1</v>
      </c>
      <c r="X17" s="175">
        <f t="shared" si="1"/>
        <v>4</v>
      </c>
      <c r="Y17" s="189">
        <f t="shared" si="2"/>
        <v>60</v>
      </c>
      <c r="Z17" s="175"/>
      <c r="AA17" s="169" t="s">
        <v>129</v>
      </c>
      <c r="AB17" s="175"/>
      <c r="AC17" s="175" t="s">
        <v>131</v>
      </c>
    </row>
    <row r="18" spans="1:29" ht="42" x14ac:dyDescent="0.2">
      <c r="A18" s="120" t="s">
        <v>105</v>
      </c>
      <c r="B18" s="107" t="s">
        <v>106</v>
      </c>
      <c r="C18" s="135"/>
      <c r="D18" s="134" t="s">
        <v>129</v>
      </c>
      <c r="E18" s="135"/>
      <c r="F18" s="135"/>
      <c r="G18" s="135"/>
      <c r="H18" s="134" t="s">
        <v>129</v>
      </c>
      <c r="I18" s="133" t="s">
        <v>23</v>
      </c>
      <c r="J18" s="134" t="s">
        <v>129</v>
      </c>
      <c r="K18" s="164"/>
      <c r="L18" s="165">
        <v>3</v>
      </c>
      <c r="M18" s="133">
        <v>3</v>
      </c>
      <c r="N18" s="166">
        <v>1</v>
      </c>
      <c r="O18" s="166">
        <v>1</v>
      </c>
      <c r="P18" s="135">
        <v>3</v>
      </c>
      <c r="Q18" s="165">
        <v>1</v>
      </c>
      <c r="R18" s="177">
        <v>3</v>
      </c>
      <c r="S18" s="135">
        <f t="shared" si="0"/>
        <v>15</v>
      </c>
      <c r="T18" s="133">
        <v>1</v>
      </c>
      <c r="U18" s="136">
        <v>2</v>
      </c>
      <c r="V18" s="136">
        <v>2</v>
      </c>
      <c r="W18" s="136">
        <v>1</v>
      </c>
      <c r="X18" s="136">
        <f t="shared" si="1"/>
        <v>6</v>
      </c>
      <c r="Y18" s="137">
        <f t="shared" si="2"/>
        <v>90</v>
      </c>
      <c r="Z18" s="136"/>
      <c r="AA18" s="136"/>
      <c r="AB18" s="134" t="s">
        <v>129</v>
      </c>
      <c r="AC18" s="136" t="s">
        <v>135</v>
      </c>
    </row>
    <row r="19" spans="1:29" x14ac:dyDescent="0.2">
      <c r="A19" s="120"/>
      <c r="B19" s="107" t="s">
        <v>107</v>
      </c>
      <c r="C19" s="135"/>
      <c r="D19" s="135"/>
      <c r="E19" s="135"/>
      <c r="F19" s="134" t="s">
        <v>129</v>
      </c>
      <c r="G19" s="135"/>
      <c r="H19" s="134" t="s">
        <v>129</v>
      </c>
      <c r="I19" s="133" t="s">
        <v>23</v>
      </c>
      <c r="J19" s="134" t="s">
        <v>129</v>
      </c>
      <c r="K19" s="164"/>
      <c r="L19" s="165">
        <v>3</v>
      </c>
      <c r="M19" s="133">
        <v>3</v>
      </c>
      <c r="N19" s="133">
        <v>1</v>
      </c>
      <c r="O19" s="135">
        <v>2</v>
      </c>
      <c r="P19" s="39">
        <v>2</v>
      </c>
      <c r="Q19" s="165">
        <v>1</v>
      </c>
      <c r="R19" s="133">
        <v>3</v>
      </c>
      <c r="S19" s="135">
        <f t="shared" si="0"/>
        <v>15</v>
      </c>
      <c r="T19" s="133">
        <v>1</v>
      </c>
      <c r="U19" s="136">
        <v>1</v>
      </c>
      <c r="V19" s="136">
        <v>2</v>
      </c>
      <c r="W19" s="136">
        <v>1</v>
      </c>
      <c r="X19" s="136">
        <f t="shared" si="1"/>
        <v>5</v>
      </c>
      <c r="Y19" s="137">
        <f t="shared" si="2"/>
        <v>75</v>
      </c>
      <c r="Z19" s="136"/>
      <c r="AA19" s="134" t="s">
        <v>129</v>
      </c>
      <c r="AB19" s="136"/>
      <c r="AC19" s="136" t="s">
        <v>131</v>
      </c>
    </row>
    <row r="20" spans="1:29" x14ac:dyDescent="0.2">
      <c r="A20" s="120"/>
      <c r="B20" s="107" t="s">
        <v>109</v>
      </c>
      <c r="C20" s="163"/>
      <c r="D20" s="163"/>
      <c r="E20" s="163"/>
      <c r="F20" s="134" t="s">
        <v>129</v>
      </c>
      <c r="G20" s="135"/>
      <c r="H20" s="134" t="s">
        <v>129</v>
      </c>
      <c r="I20" s="133" t="s">
        <v>23</v>
      </c>
      <c r="J20" s="134" t="s">
        <v>129</v>
      </c>
      <c r="K20" s="164"/>
      <c r="L20" s="165">
        <v>3</v>
      </c>
      <c r="M20" s="133">
        <v>3</v>
      </c>
      <c r="N20" s="133">
        <v>1</v>
      </c>
      <c r="O20" s="165">
        <v>1</v>
      </c>
      <c r="P20" s="165">
        <v>2</v>
      </c>
      <c r="Q20" s="165">
        <v>1</v>
      </c>
      <c r="R20" s="177">
        <v>3</v>
      </c>
      <c r="S20" s="135">
        <f t="shared" si="0"/>
        <v>14</v>
      </c>
      <c r="T20" s="133">
        <v>1</v>
      </c>
      <c r="U20" s="136">
        <v>1</v>
      </c>
      <c r="V20" s="136">
        <v>2</v>
      </c>
      <c r="W20" s="136">
        <v>1</v>
      </c>
      <c r="X20" s="136">
        <f t="shared" si="1"/>
        <v>5</v>
      </c>
      <c r="Y20" s="137">
        <f t="shared" si="2"/>
        <v>70</v>
      </c>
      <c r="Z20" s="136"/>
      <c r="AA20" s="134" t="s">
        <v>129</v>
      </c>
      <c r="AB20" s="136"/>
      <c r="AC20" s="136" t="s">
        <v>131</v>
      </c>
    </row>
    <row r="21" spans="1:29" x14ac:dyDescent="0.2">
      <c r="A21" s="120"/>
      <c r="B21" s="107" t="s">
        <v>111</v>
      </c>
      <c r="C21" s="134" t="s">
        <v>129</v>
      </c>
      <c r="D21" s="133"/>
      <c r="E21" s="133"/>
      <c r="F21" s="133"/>
      <c r="G21" s="135"/>
      <c r="H21" s="134" t="s">
        <v>129</v>
      </c>
      <c r="I21" s="133" t="s">
        <v>23</v>
      </c>
      <c r="J21" s="164"/>
      <c r="K21" s="134" t="s">
        <v>129</v>
      </c>
      <c r="L21" s="165">
        <v>3</v>
      </c>
      <c r="M21" s="133">
        <v>3</v>
      </c>
      <c r="N21" s="165">
        <v>1</v>
      </c>
      <c r="O21" s="165">
        <v>2</v>
      </c>
      <c r="P21" s="165">
        <v>3</v>
      </c>
      <c r="Q21" s="165">
        <v>1</v>
      </c>
      <c r="R21" s="177">
        <v>3</v>
      </c>
      <c r="S21" s="135">
        <f t="shared" si="0"/>
        <v>16</v>
      </c>
      <c r="T21" s="133">
        <v>1</v>
      </c>
      <c r="U21" s="136">
        <v>1</v>
      </c>
      <c r="V21" s="136">
        <v>2</v>
      </c>
      <c r="W21" s="136">
        <v>1</v>
      </c>
      <c r="X21" s="136">
        <f t="shared" si="1"/>
        <v>5</v>
      </c>
      <c r="Y21" s="137">
        <f t="shared" si="2"/>
        <v>80</v>
      </c>
      <c r="Z21" s="136"/>
      <c r="AA21" s="134" t="s">
        <v>129</v>
      </c>
      <c r="AB21" s="136"/>
      <c r="AC21" s="136" t="s">
        <v>132</v>
      </c>
    </row>
    <row r="22" spans="1:29" ht="42" x14ac:dyDescent="0.2">
      <c r="A22" s="120" t="s">
        <v>127</v>
      </c>
      <c r="B22" s="107" t="s">
        <v>114</v>
      </c>
      <c r="C22" s="134" t="s">
        <v>129</v>
      </c>
      <c r="D22" s="133"/>
      <c r="E22" s="133"/>
      <c r="F22" s="133"/>
      <c r="G22" s="135"/>
      <c r="H22" s="134" t="s">
        <v>129</v>
      </c>
      <c r="I22" s="133" t="s">
        <v>23</v>
      </c>
      <c r="J22" s="164"/>
      <c r="K22" s="134" t="s">
        <v>129</v>
      </c>
      <c r="L22" s="165">
        <v>1</v>
      </c>
      <c r="M22" s="133">
        <v>3</v>
      </c>
      <c r="N22" s="165">
        <v>1</v>
      </c>
      <c r="O22" s="165">
        <v>3</v>
      </c>
      <c r="P22" s="165">
        <v>1</v>
      </c>
      <c r="Q22" s="165">
        <v>1</v>
      </c>
      <c r="R22" s="177">
        <v>3</v>
      </c>
      <c r="S22" s="135">
        <f t="shared" si="0"/>
        <v>13</v>
      </c>
      <c r="T22" s="133">
        <v>1</v>
      </c>
      <c r="U22" s="136">
        <v>1</v>
      </c>
      <c r="V22" s="136">
        <v>2</v>
      </c>
      <c r="W22" s="136">
        <v>1</v>
      </c>
      <c r="X22" s="136">
        <f t="shared" si="1"/>
        <v>5</v>
      </c>
      <c r="Y22" s="137">
        <f t="shared" si="2"/>
        <v>65</v>
      </c>
      <c r="Z22" s="136"/>
      <c r="AA22" s="134" t="s">
        <v>129</v>
      </c>
      <c r="AB22" s="136"/>
      <c r="AC22" s="136" t="s">
        <v>132</v>
      </c>
    </row>
    <row r="23" spans="1:29" x14ac:dyDescent="0.2">
      <c r="A23" s="120"/>
      <c r="B23" s="107" t="s">
        <v>111</v>
      </c>
      <c r="C23" s="134" t="s">
        <v>129</v>
      </c>
      <c r="D23" s="133"/>
      <c r="E23" s="133"/>
      <c r="F23" s="133"/>
      <c r="G23" s="135"/>
      <c r="H23" s="134" t="s">
        <v>129</v>
      </c>
      <c r="I23" s="133" t="s">
        <v>23</v>
      </c>
      <c r="J23" s="164"/>
      <c r="K23" s="134" t="s">
        <v>129</v>
      </c>
      <c r="L23" s="165">
        <v>3</v>
      </c>
      <c r="M23" s="133">
        <v>3</v>
      </c>
      <c r="N23" s="165">
        <v>1</v>
      </c>
      <c r="O23" s="165">
        <v>3</v>
      </c>
      <c r="P23" s="165">
        <v>2</v>
      </c>
      <c r="Q23" s="165">
        <v>1</v>
      </c>
      <c r="R23" s="177">
        <v>3</v>
      </c>
      <c r="S23" s="135">
        <f t="shared" si="0"/>
        <v>16</v>
      </c>
      <c r="T23" s="133">
        <v>1</v>
      </c>
      <c r="U23" s="136">
        <v>1</v>
      </c>
      <c r="V23" s="136">
        <v>1</v>
      </c>
      <c r="W23" s="136">
        <v>1</v>
      </c>
      <c r="X23" s="136">
        <f t="shared" si="1"/>
        <v>4</v>
      </c>
      <c r="Y23" s="137">
        <f t="shared" si="2"/>
        <v>64</v>
      </c>
      <c r="Z23" s="136"/>
      <c r="AA23" s="134" t="s">
        <v>129</v>
      </c>
      <c r="AB23" s="136"/>
      <c r="AC23" s="136" t="s">
        <v>132</v>
      </c>
    </row>
    <row r="24" spans="1:29" x14ac:dyDescent="0.2">
      <c r="A24" s="120"/>
      <c r="B24" s="107" t="s">
        <v>99</v>
      </c>
      <c r="C24" s="133"/>
      <c r="D24" s="134" t="s">
        <v>129</v>
      </c>
      <c r="E24" s="133"/>
      <c r="F24" s="133"/>
      <c r="G24" s="135"/>
      <c r="H24" s="134" t="s">
        <v>129</v>
      </c>
      <c r="I24" s="133" t="s">
        <v>23</v>
      </c>
      <c r="J24" s="134" t="s">
        <v>129</v>
      </c>
      <c r="K24" s="164"/>
      <c r="L24" s="165">
        <v>3</v>
      </c>
      <c r="M24" s="133">
        <v>3</v>
      </c>
      <c r="N24" s="165">
        <v>1</v>
      </c>
      <c r="O24" s="165">
        <v>2</v>
      </c>
      <c r="P24" s="165">
        <v>2</v>
      </c>
      <c r="Q24" s="165">
        <v>1</v>
      </c>
      <c r="R24" s="177">
        <v>3</v>
      </c>
      <c r="S24" s="135">
        <f t="shared" si="0"/>
        <v>15</v>
      </c>
      <c r="T24" s="133">
        <v>1</v>
      </c>
      <c r="U24" s="136">
        <v>1</v>
      </c>
      <c r="V24" s="136">
        <v>2</v>
      </c>
      <c r="W24" s="136">
        <v>1</v>
      </c>
      <c r="X24" s="136">
        <f t="shared" si="1"/>
        <v>5</v>
      </c>
      <c r="Y24" s="137">
        <f t="shared" si="2"/>
        <v>75</v>
      </c>
      <c r="Z24" s="136"/>
      <c r="AA24" s="134" t="s">
        <v>129</v>
      </c>
      <c r="AB24" s="136"/>
      <c r="AC24" s="136" t="s">
        <v>135</v>
      </c>
    </row>
    <row r="25" spans="1:29" ht="42" x14ac:dyDescent="0.2">
      <c r="A25" s="120" t="s">
        <v>126</v>
      </c>
      <c r="B25" s="107" t="s">
        <v>111</v>
      </c>
      <c r="C25" s="134" t="s">
        <v>129</v>
      </c>
      <c r="D25" s="133"/>
      <c r="E25" s="133"/>
      <c r="F25" s="133"/>
      <c r="G25" s="135"/>
      <c r="H25" s="134" t="s">
        <v>129</v>
      </c>
      <c r="I25" s="133" t="s">
        <v>23</v>
      </c>
      <c r="J25" s="164"/>
      <c r="K25" s="134" t="s">
        <v>129</v>
      </c>
      <c r="L25" s="165">
        <v>3</v>
      </c>
      <c r="M25" s="133">
        <v>3</v>
      </c>
      <c r="N25" s="165">
        <v>1</v>
      </c>
      <c r="O25" s="165">
        <v>2</v>
      </c>
      <c r="P25" s="165">
        <v>2</v>
      </c>
      <c r="Q25" s="165">
        <v>1</v>
      </c>
      <c r="R25" s="177">
        <v>3</v>
      </c>
      <c r="S25" s="135">
        <f t="shared" si="0"/>
        <v>15</v>
      </c>
      <c r="T25" s="133">
        <v>1</v>
      </c>
      <c r="U25" s="136">
        <v>1</v>
      </c>
      <c r="V25" s="136">
        <v>1</v>
      </c>
      <c r="W25" s="136">
        <v>1</v>
      </c>
      <c r="X25" s="136">
        <f t="shared" si="1"/>
        <v>4</v>
      </c>
      <c r="Y25" s="137">
        <f t="shared" si="2"/>
        <v>60</v>
      </c>
      <c r="Z25" s="136"/>
      <c r="AA25" s="134" t="s">
        <v>129</v>
      </c>
      <c r="AB25" s="136"/>
      <c r="AC25" s="136" t="s">
        <v>132</v>
      </c>
    </row>
    <row r="26" spans="1:29" x14ac:dyDescent="0.2">
      <c r="A26" s="120"/>
      <c r="B26" s="107" t="s">
        <v>99</v>
      </c>
      <c r="C26" s="133"/>
      <c r="D26" s="134" t="s">
        <v>129</v>
      </c>
      <c r="E26" s="133"/>
      <c r="F26" s="133"/>
      <c r="G26" s="135"/>
      <c r="H26" s="134" t="s">
        <v>129</v>
      </c>
      <c r="I26" s="133" t="s">
        <v>23</v>
      </c>
      <c r="J26" s="134" t="s">
        <v>129</v>
      </c>
      <c r="K26" s="164"/>
      <c r="L26" s="165">
        <v>3</v>
      </c>
      <c r="M26" s="133">
        <v>3</v>
      </c>
      <c r="N26" s="165">
        <v>1</v>
      </c>
      <c r="O26" s="165">
        <v>1</v>
      </c>
      <c r="P26" s="165">
        <v>2</v>
      </c>
      <c r="Q26" s="165">
        <v>1</v>
      </c>
      <c r="R26" s="177">
        <v>3</v>
      </c>
      <c r="S26" s="135">
        <f t="shared" si="0"/>
        <v>14</v>
      </c>
      <c r="T26" s="133">
        <v>1</v>
      </c>
      <c r="U26" s="136">
        <v>1</v>
      </c>
      <c r="V26" s="136">
        <v>2</v>
      </c>
      <c r="W26" s="136">
        <v>1</v>
      </c>
      <c r="X26" s="136">
        <f t="shared" si="1"/>
        <v>5</v>
      </c>
      <c r="Y26" s="137">
        <f t="shared" si="2"/>
        <v>70</v>
      </c>
      <c r="Z26" s="136"/>
      <c r="AA26" s="134" t="s">
        <v>129</v>
      </c>
      <c r="AB26" s="136"/>
      <c r="AC26" s="136" t="s">
        <v>135</v>
      </c>
    </row>
    <row r="27" spans="1:29" ht="42" x14ac:dyDescent="0.2">
      <c r="A27" s="120" t="s">
        <v>116</v>
      </c>
      <c r="B27" s="107" t="s">
        <v>111</v>
      </c>
      <c r="C27" s="134" t="s">
        <v>129</v>
      </c>
      <c r="D27" s="133"/>
      <c r="E27" s="133"/>
      <c r="F27" s="133"/>
      <c r="G27" s="135"/>
      <c r="H27" s="134" t="s">
        <v>129</v>
      </c>
      <c r="I27" s="133" t="s">
        <v>23</v>
      </c>
      <c r="J27" s="164"/>
      <c r="K27" s="134" t="s">
        <v>129</v>
      </c>
      <c r="L27" s="165">
        <v>3</v>
      </c>
      <c r="M27" s="133">
        <v>3</v>
      </c>
      <c r="N27" s="165">
        <v>1</v>
      </c>
      <c r="O27" s="165">
        <v>2</v>
      </c>
      <c r="P27" s="165">
        <v>2</v>
      </c>
      <c r="Q27" s="165">
        <v>1</v>
      </c>
      <c r="R27" s="177">
        <v>3</v>
      </c>
      <c r="S27" s="135">
        <f t="shared" si="0"/>
        <v>15</v>
      </c>
      <c r="T27" s="133">
        <v>1</v>
      </c>
      <c r="U27" s="136">
        <v>1</v>
      </c>
      <c r="V27" s="136">
        <v>1</v>
      </c>
      <c r="W27" s="136">
        <v>1</v>
      </c>
      <c r="X27" s="136">
        <f t="shared" si="1"/>
        <v>4</v>
      </c>
      <c r="Y27" s="137">
        <f t="shared" si="2"/>
        <v>60</v>
      </c>
      <c r="Z27" s="136"/>
      <c r="AA27" s="134" t="s">
        <v>129</v>
      </c>
      <c r="AB27" s="136"/>
      <c r="AC27" s="136" t="s">
        <v>132</v>
      </c>
    </row>
    <row r="28" spans="1:29" x14ac:dyDescent="0.2">
      <c r="A28" s="120"/>
      <c r="B28" s="107" t="s">
        <v>118</v>
      </c>
      <c r="C28" s="133"/>
      <c r="D28" s="133"/>
      <c r="E28" s="133"/>
      <c r="F28" s="134" t="s">
        <v>129</v>
      </c>
      <c r="G28" s="135"/>
      <c r="H28" s="134" t="s">
        <v>129</v>
      </c>
      <c r="I28" s="133" t="s">
        <v>23</v>
      </c>
      <c r="J28" s="134" t="s">
        <v>129</v>
      </c>
      <c r="K28" s="164"/>
      <c r="L28" s="165">
        <v>3</v>
      </c>
      <c r="M28" s="133">
        <v>3</v>
      </c>
      <c r="N28" s="165">
        <v>1</v>
      </c>
      <c r="O28" s="165">
        <v>2</v>
      </c>
      <c r="P28" s="165">
        <v>1</v>
      </c>
      <c r="Q28" s="165">
        <v>1</v>
      </c>
      <c r="R28" s="177">
        <v>3</v>
      </c>
      <c r="S28" s="135">
        <f t="shared" si="0"/>
        <v>14</v>
      </c>
      <c r="T28" s="133">
        <v>1</v>
      </c>
      <c r="U28" s="136">
        <v>1</v>
      </c>
      <c r="V28" s="136">
        <v>2</v>
      </c>
      <c r="W28" s="136">
        <v>1</v>
      </c>
      <c r="X28" s="136">
        <f t="shared" si="1"/>
        <v>5</v>
      </c>
      <c r="Y28" s="137">
        <f t="shared" si="2"/>
        <v>70</v>
      </c>
      <c r="Z28" s="136"/>
      <c r="AA28" s="134" t="s">
        <v>129</v>
      </c>
      <c r="AB28" s="136"/>
      <c r="AC28" s="136" t="s">
        <v>131</v>
      </c>
    </row>
    <row r="29" spans="1:29" x14ac:dyDescent="0.5">
      <c r="A29" s="119" t="s">
        <v>163</v>
      </c>
      <c r="B29" s="107" t="s">
        <v>165</v>
      </c>
      <c r="C29" s="149"/>
      <c r="D29" s="149"/>
      <c r="E29" s="150" t="s">
        <v>129</v>
      </c>
      <c r="F29" s="151"/>
      <c r="G29" s="192"/>
      <c r="H29" s="150" t="s">
        <v>129</v>
      </c>
      <c r="I29" s="145" t="s">
        <v>23</v>
      </c>
      <c r="J29" s="151"/>
      <c r="K29" s="150" t="s">
        <v>129</v>
      </c>
      <c r="L29" s="153">
        <v>3</v>
      </c>
      <c r="M29" s="145">
        <v>3</v>
      </c>
      <c r="N29" s="145">
        <v>3</v>
      </c>
      <c r="O29" s="153">
        <v>3</v>
      </c>
      <c r="P29" s="141">
        <v>2</v>
      </c>
      <c r="Q29" s="141">
        <v>1</v>
      </c>
      <c r="R29" s="140">
        <v>2</v>
      </c>
      <c r="S29" s="135">
        <f>SUM(L29:R29)</f>
        <v>17</v>
      </c>
      <c r="T29" s="139">
        <v>1</v>
      </c>
      <c r="U29" s="142">
        <v>1</v>
      </c>
      <c r="V29" s="142">
        <v>1</v>
      </c>
      <c r="W29" s="142">
        <v>2</v>
      </c>
      <c r="X29" s="142">
        <f>SUM(T28:W28)</f>
        <v>5</v>
      </c>
      <c r="Y29" s="179">
        <f>S29*X29</f>
        <v>85</v>
      </c>
      <c r="Z29" s="142"/>
      <c r="AB29" s="134" t="s">
        <v>129</v>
      </c>
      <c r="AC29" s="142" t="s">
        <v>131</v>
      </c>
    </row>
    <row r="30" spans="1:29" x14ac:dyDescent="0.5">
      <c r="A30" s="184"/>
      <c r="B30" s="107" t="s">
        <v>166</v>
      </c>
      <c r="C30" s="151"/>
      <c r="D30" s="135"/>
      <c r="E30" s="135"/>
      <c r="F30" s="150" t="s">
        <v>129</v>
      </c>
      <c r="G30" s="192"/>
      <c r="H30" s="150" t="s">
        <v>129</v>
      </c>
      <c r="I30" s="145" t="s">
        <v>23</v>
      </c>
      <c r="J30" s="150" t="s">
        <v>129</v>
      </c>
      <c r="K30" s="151"/>
      <c r="L30" s="135">
        <v>3</v>
      </c>
      <c r="M30" s="145">
        <v>3</v>
      </c>
      <c r="N30" s="153">
        <v>1</v>
      </c>
      <c r="O30" s="153">
        <v>3</v>
      </c>
      <c r="P30" s="141">
        <v>3</v>
      </c>
      <c r="Q30" s="139">
        <v>1</v>
      </c>
      <c r="R30" s="140">
        <v>2</v>
      </c>
      <c r="S30" s="135">
        <f t="shared" ref="S30:S34" si="3">SUM(L30:R30)</f>
        <v>16</v>
      </c>
      <c r="T30" s="139">
        <v>1</v>
      </c>
      <c r="U30" s="142">
        <v>1</v>
      </c>
      <c r="V30" s="142">
        <v>1</v>
      </c>
      <c r="W30" s="142">
        <v>2</v>
      </c>
      <c r="X30" s="142">
        <f t="shared" ref="X30:X34" si="4">SUM(T29:W29)</f>
        <v>5</v>
      </c>
      <c r="Y30" s="179">
        <f t="shared" ref="Y30:Y34" si="5">S30*X30</f>
        <v>80</v>
      </c>
      <c r="Z30" s="142"/>
      <c r="AA30" s="134" t="s">
        <v>129</v>
      </c>
      <c r="AB30" s="142"/>
      <c r="AC30" s="142" t="s">
        <v>132</v>
      </c>
    </row>
    <row r="31" spans="1:29" x14ac:dyDescent="0.5">
      <c r="A31" s="185"/>
      <c r="B31" s="107" t="s">
        <v>168</v>
      </c>
      <c r="C31" s="145"/>
      <c r="D31" s="145"/>
      <c r="E31" s="145"/>
      <c r="F31" s="150" t="s">
        <v>129</v>
      </c>
      <c r="G31" s="192"/>
      <c r="H31" s="150" t="s">
        <v>129</v>
      </c>
      <c r="I31" s="145" t="s">
        <v>23</v>
      </c>
      <c r="J31" s="150" t="s">
        <v>129</v>
      </c>
      <c r="K31" s="135"/>
      <c r="L31" s="153">
        <v>3</v>
      </c>
      <c r="M31" s="145">
        <v>3</v>
      </c>
      <c r="N31" s="153">
        <v>1</v>
      </c>
      <c r="O31" s="153">
        <v>3</v>
      </c>
      <c r="P31" s="141">
        <v>2</v>
      </c>
      <c r="Q31" s="141">
        <v>1</v>
      </c>
      <c r="R31" s="140">
        <v>2</v>
      </c>
      <c r="S31" s="135">
        <f t="shared" si="3"/>
        <v>15</v>
      </c>
      <c r="T31" s="139">
        <v>1</v>
      </c>
      <c r="U31" s="142">
        <v>1</v>
      </c>
      <c r="V31" s="142">
        <v>2</v>
      </c>
      <c r="W31" s="142">
        <v>2</v>
      </c>
      <c r="X31" s="142">
        <f t="shared" si="4"/>
        <v>5</v>
      </c>
      <c r="Y31" s="179">
        <f t="shared" si="5"/>
        <v>75</v>
      </c>
      <c r="Z31" s="142"/>
      <c r="AA31" s="134" t="s">
        <v>129</v>
      </c>
      <c r="AB31" s="142"/>
      <c r="AC31" s="142" t="s">
        <v>131</v>
      </c>
    </row>
    <row r="32" spans="1:29" x14ac:dyDescent="0.5">
      <c r="A32" s="120"/>
      <c r="B32" s="1" t="s">
        <v>169</v>
      </c>
      <c r="C32" s="150" t="s">
        <v>129</v>
      </c>
      <c r="D32" s="151"/>
      <c r="E32" s="135"/>
      <c r="F32" s="135"/>
      <c r="G32" s="192"/>
      <c r="H32" s="150" t="s">
        <v>129</v>
      </c>
      <c r="I32" s="145" t="s">
        <v>23</v>
      </c>
      <c r="J32" s="150" t="s">
        <v>129</v>
      </c>
      <c r="K32" s="152"/>
      <c r="L32" s="153">
        <v>3</v>
      </c>
      <c r="M32" s="145">
        <v>3</v>
      </c>
      <c r="N32" s="153">
        <v>3</v>
      </c>
      <c r="O32" s="153">
        <v>3</v>
      </c>
      <c r="P32" s="141">
        <v>2</v>
      </c>
      <c r="Q32" s="135">
        <v>1</v>
      </c>
      <c r="R32" s="178">
        <v>2</v>
      </c>
      <c r="S32" s="135">
        <f t="shared" si="3"/>
        <v>17</v>
      </c>
      <c r="T32" s="139">
        <v>1</v>
      </c>
      <c r="U32" s="142">
        <v>2</v>
      </c>
      <c r="V32" s="142">
        <v>2</v>
      </c>
      <c r="W32" s="142">
        <v>2</v>
      </c>
      <c r="X32" s="142">
        <f t="shared" si="4"/>
        <v>6</v>
      </c>
      <c r="Y32" s="179">
        <f t="shared" si="5"/>
        <v>102</v>
      </c>
      <c r="Z32" s="142"/>
      <c r="AA32" s="134" t="s">
        <v>129</v>
      </c>
      <c r="AB32" s="142"/>
      <c r="AC32" s="142" t="s">
        <v>135</v>
      </c>
    </row>
    <row r="33" spans="1:29" x14ac:dyDescent="0.5">
      <c r="A33" s="184"/>
      <c r="B33" s="107" t="s">
        <v>170</v>
      </c>
      <c r="C33" s="135"/>
      <c r="D33" s="135"/>
      <c r="E33" s="135"/>
      <c r="F33" s="150" t="s">
        <v>129</v>
      </c>
      <c r="G33" s="192"/>
      <c r="H33" s="150" t="s">
        <v>129</v>
      </c>
      <c r="I33" s="145" t="s">
        <v>150</v>
      </c>
      <c r="J33" s="150" t="s">
        <v>129</v>
      </c>
      <c r="K33" s="145"/>
      <c r="L33" s="152">
        <v>3</v>
      </c>
      <c r="M33" s="145">
        <v>3</v>
      </c>
      <c r="N33" s="153">
        <v>3</v>
      </c>
      <c r="O33" s="153">
        <v>3</v>
      </c>
      <c r="P33" s="141">
        <v>2</v>
      </c>
      <c r="Q33" s="135">
        <v>1</v>
      </c>
      <c r="R33" s="140">
        <v>2</v>
      </c>
      <c r="S33" s="135">
        <f t="shared" si="3"/>
        <v>17</v>
      </c>
      <c r="T33" s="139">
        <v>1</v>
      </c>
      <c r="U33" s="142">
        <v>3</v>
      </c>
      <c r="V33" s="142">
        <v>3</v>
      </c>
      <c r="W33" s="142">
        <v>3</v>
      </c>
      <c r="X33" s="142">
        <f t="shared" si="4"/>
        <v>7</v>
      </c>
      <c r="Y33" s="179">
        <f t="shared" si="5"/>
        <v>119</v>
      </c>
      <c r="Z33" s="142"/>
      <c r="AA33" s="134" t="s">
        <v>129</v>
      </c>
      <c r="AB33" s="142"/>
      <c r="AC33" s="142" t="s">
        <v>131</v>
      </c>
    </row>
    <row r="34" spans="1:29" x14ac:dyDescent="0.5">
      <c r="A34" s="119" t="s">
        <v>161</v>
      </c>
      <c r="B34" s="20" t="s">
        <v>162</v>
      </c>
      <c r="C34" s="150" t="s">
        <v>129</v>
      </c>
      <c r="D34" s="135"/>
      <c r="E34" s="135"/>
      <c r="F34" s="151"/>
      <c r="G34" s="150" t="s">
        <v>129</v>
      </c>
      <c r="H34" s="149"/>
      <c r="I34" s="145" t="s">
        <v>23</v>
      </c>
      <c r="J34" s="150" t="s">
        <v>129</v>
      </c>
      <c r="K34" s="152"/>
      <c r="L34" s="145">
        <v>3</v>
      </c>
      <c r="M34" s="145">
        <v>3</v>
      </c>
      <c r="N34" s="180">
        <v>3</v>
      </c>
      <c r="O34" s="142">
        <v>3</v>
      </c>
      <c r="P34" s="135">
        <v>3</v>
      </c>
      <c r="Q34" s="141">
        <v>1</v>
      </c>
      <c r="R34" s="140"/>
      <c r="S34" s="135">
        <f t="shared" si="3"/>
        <v>16</v>
      </c>
      <c r="T34" s="139">
        <v>1</v>
      </c>
      <c r="U34" s="142">
        <v>2</v>
      </c>
      <c r="V34" s="142">
        <v>2</v>
      </c>
      <c r="W34" s="142">
        <v>2</v>
      </c>
      <c r="X34" s="142">
        <f t="shared" si="4"/>
        <v>10</v>
      </c>
      <c r="Y34" s="179">
        <f t="shared" si="5"/>
        <v>160</v>
      </c>
      <c r="Z34" s="142"/>
      <c r="AB34" s="134" t="s">
        <v>129</v>
      </c>
      <c r="AC34" s="142"/>
    </row>
    <row r="35" spans="1:29" x14ac:dyDescent="0.5">
      <c r="A35" s="119" t="s">
        <v>171</v>
      </c>
      <c r="B35" s="110" t="s">
        <v>173</v>
      </c>
      <c r="C35" s="145"/>
      <c r="D35" s="145"/>
      <c r="E35" s="145"/>
      <c r="F35" s="150" t="s">
        <v>129</v>
      </c>
      <c r="G35" s="135"/>
      <c r="H35" s="150" t="s">
        <v>129</v>
      </c>
      <c r="I35" s="188" t="s">
        <v>23</v>
      </c>
      <c r="J35" s="150" t="s">
        <v>129</v>
      </c>
      <c r="K35" s="188"/>
      <c r="L35" s="145">
        <v>3</v>
      </c>
      <c r="M35" s="145">
        <v>3</v>
      </c>
      <c r="N35" s="145">
        <v>1</v>
      </c>
      <c r="O35" s="145">
        <v>2</v>
      </c>
      <c r="P35" s="139">
        <v>3</v>
      </c>
      <c r="Q35" s="139">
        <v>1</v>
      </c>
      <c r="R35" s="139">
        <v>2</v>
      </c>
      <c r="S35" s="135">
        <f>SUM(L35:R35)</f>
        <v>15</v>
      </c>
      <c r="T35" s="139">
        <v>1</v>
      </c>
      <c r="U35" s="179">
        <v>1</v>
      </c>
      <c r="V35" s="179">
        <v>1</v>
      </c>
      <c r="W35" s="179">
        <v>2</v>
      </c>
      <c r="X35" s="179">
        <f>SUM(T35:W35)</f>
        <v>5</v>
      </c>
      <c r="Y35" s="179">
        <f>S35*X35</f>
        <v>75</v>
      </c>
      <c r="Z35" s="142"/>
      <c r="AA35" s="134" t="s">
        <v>129</v>
      </c>
      <c r="AB35" s="142"/>
      <c r="AC35" s="142" t="s">
        <v>131</v>
      </c>
    </row>
    <row r="36" spans="1:29" x14ac:dyDescent="0.5">
      <c r="A36" s="184"/>
      <c r="B36" s="110" t="s">
        <v>175</v>
      </c>
      <c r="C36" s="135"/>
      <c r="D36" s="135"/>
      <c r="E36" s="135"/>
      <c r="F36" s="150" t="s">
        <v>129</v>
      </c>
      <c r="G36" s="135"/>
      <c r="H36" s="150" t="s">
        <v>129</v>
      </c>
      <c r="I36" s="188" t="s">
        <v>23</v>
      </c>
      <c r="J36" s="150" t="s">
        <v>129</v>
      </c>
      <c r="K36" s="145"/>
      <c r="L36" s="135">
        <v>3</v>
      </c>
      <c r="M36" s="145">
        <v>3</v>
      </c>
      <c r="N36" s="145">
        <v>1</v>
      </c>
      <c r="O36" s="145">
        <v>2</v>
      </c>
      <c r="P36" s="139">
        <v>3</v>
      </c>
      <c r="Q36" s="139">
        <v>1</v>
      </c>
      <c r="R36" s="139">
        <v>2</v>
      </c>
      <c r="S36" s="135">
        <f t="shared" ref="S36:S45" si="6">SUM(L36:R36)</f>
        <v>15</v>
      </c>
      <c r="T36" s="139">
        <v>1</v>
      </c>
      <c r="U36" s="179">
        <v>1</v>
      </c>
      <c r="V36" s="179">
        <v>3</v>
      </c>
      <c r="W36" s="179">
        <v>2</v>
      </c>
      <c r="X36" s="179">
        <f t="shared" ref="X36:X45" si="7">SUM(T36:W36)</f>
        <v>7</v>
      </c>
      <c r="Y36" s="179">
        <f t="shared" ref="Y36:Y45" si="8">S36*X36</f>
        <v>105</v>
      </c>
      <c r="Z36" s="142"/>
      <c r="AB36" s="134" t="s">
        <v>129</v>
      </c>
      <c r="AC36" s="142" t="s">
        <v>131</v>
      </c>
    </row>
    <row r="37" spans="1:29" x14ac:dyDescent="0.5">
      <c r="A37" s="185"/>
      <c r="B37" s="111" t="s">
        <v>176</v>
      </c>
      <c r="C37" s="150" t="s">
        <v>129</v>
      </c>
      <c r="D37" s="145"/>
      <c r="E37" s="145"/>
      <c r="F37" s="145"/>
      <c r="G37" s="135"/>
      <c r="H37" s="150" t="s">
        <v>129</v>
      </c>
      <c r="I37" s="188" t="s">
        <v>23</v>
      </c>
      <c r="J37" s="135"/>
      <c r="K37" s="150" t="s">
        <v>129</v>
      </c>
      <c r="L37" s="145">
        <v>3</v>
      </c>
      <c r="M37" s="145">
        <v>3</v>
      </c>
      <c r="N37" s="145">
        <v>1</v>
      </c>
      <c r="O37" s="145">
        <v>2</v>
      </c>
      <c r="P37" s="139">
        <v>3</v>
      </c>
      <c r="Q37" s="139">
        <v>1</v>
      </c>
      <c r="R37" s="139">
        <v>2</v>
      </c>
      <c r="S37" s="135">
        <f t="shared" si="6"/>
        <v>15</v>
      </c>
      <c r="T37" s="139">
        <v>1</v>
      </c>
      <c r="U37" s="179">
        <v>1</v>
      </c>
      <c r="V37" s="179">
        <v>2</v>
      </c>
      <c r="W37" s="179">
        <v>2</v>
      </c>
      <c r="X37" s="179">
        <f t="shared" si="7"/>
        <v>6</v>
      </c>
      <c r="Y37" s="179">
        <f t="shared" si="8"/>
        <v>90</v>
      </c>
      <c r="Z37" s="142"/>
      <c r="AB37" s="134" t="s">
        <v>129</v>
      </c>
      <c r="AC37" s="142" t="s">
        <v>132</v>
      </c>
    </row>
    <row r="38" spans="1:29" ht="42" x14ac:dyDescent="0.5">
      <c r="A38" s="120" t="s">
        <v>177</v>
      </c>
      <c r="B38" s="107" t="s">
        <v>99</v>
      </c>
      <c r="C38" s="135"/>
      <c r="D38" s="150" t="s">
        <v>129</v>
      </c>
      <c r="E38" s="135"/>
      <c r="F38" s="135"/>
      <c r="G38" s="135"/>
      <c r="H38" s="150" t="s">
        <v>129</v>
      </c>
      <c r="I38" s="188" t="s">
        <v>23</v>
      </c>
      <c r="J38" s="150" t="s">
        <v>129</v>
      </c>
      <c r="K38" s="145"/>
      <c r="L38" s="145">
        <v>3</v>
      </c>
      <c r="M38" s="145">
        <v>3</v>
      </c>
      <c r="N38" s="145">
        <v>1</v>
      </c>
      <c r="O38" s="145">
        <v>2</v>
      </c>
      <c r="P38" s="139">
        <v>3</v>
      </c>
      <c r="Q38" s="135">
        <v>1</v>
      </c>
      <c r="R38" s="178">
        <v>2</v>
      </c>
      <c r="S38" s="135">
        <f t="shared" si="6"/>
        <v>15</v>
      </c>
      <c r="T38" s="139">
        <v>1</v>
      </c>
      <c r="U38" s="179">
        <v>2</v>
      </c>
      <c r="V38" s="179">
        <v>2</v>
      </c>
      <c r="W38" s="179">
        <v>2</v>
      </c>
      <c r="X38" s="179">
        <f t="shared" si="7"/>
        <v>7</v>
      </c>
      <c r="Y38" s="179">
        <f t="shared" si="8"/>
        <v>105</v>
      </c>
      <c r="Z38" s="142"/>
      <c r="AA38" s="142"/>
      <c r="AB38" s="134" t="s">
        <v>129</v>
      </c>
      <c r="AC38" s="142" t="s">
        <v>135</v>
      </c>
    </row>
    <row r="39" spans="1:29" x14ac:dyDescent="0.5">
      <c r="A39" s="184"/>
      <c r="B39" s="154" t="s">
        <v>178</v>
      </c>
      <c r="C39" s="135"/>
      <c r="D39" s="135"/>
      <c r="E39" s="135"/>
      <c r="F39" s="150" t="s">
        <v>129</v>
      </c>
      <c r="G39" s="135"/>
      <c r="H39" s="150" t="s">
        <v>129</v>
      </c>
      <c r="I39" s="188" t="s">
        <v>23</v>
      </c>
      <c r="J39" s="150" t="s">
        <v>129</v>
      </c>
      <c r="K39" s="145"/>
      <c r="L39" s="145">
        <v>3</v>
      </c>
      <c r="M39" s="145">
        <v>3</v>
      </c>
      <c r="N39" s="145">
        <v>1</v>
      </c>
      <c r="O39" s="145">
        <v>2</v>
      </c>
      <c r="P39" s="139">
        <v>2</v>
      </c>
      <c r="Q39" s="135">
        <v>1</v>
      </c>
      <c r="R39" s="139">
        <v>2</v>
      </c>
      <c r="S39" s="135">
        <f t="shared" si="6"/>
        <v>14</v>
      </c>
      <c r="T39" s="139">
        <v>1</v>
      </c>
      <c r="U39" s="179">
        <v>2</v>
      </c>
      <c r="V39" s="179">
        <v>2</v>
      </c>
      <c r="W39" s="179">
        <v>2</v>
      </c>
      <c r="X39" s="179">
        <f t="shared" si="7"/>
        <v>7</v>
      </c>
      <c r="Y39" s="179">
        <f t="shared" si="8"/>
        <v>98</v>
      </c>
      <c r="Z39" s="142"/>
      <c r="AA39" s="142"/>
      <c r="AB39" s="134" t="s">
        <v>129</v>
      </c>
      <c r="AC39" s="142" t="s">
        <v>131</v>
      </c>
    </row>
    <row r="40" spans="1:29" x14ac:dyDescent="0.5">
      <c r="A40" s="184"/>
      <c r="B40" s="107" t="s">
        <v>180</v>
      </c>
      <c r="C40" s="135"/>
      <c r="D40" s="135"/>
      <c r="E40" s="135"/>
      <c r="F40" s="150" t="s">
        <v>129</v>
      </c>
      <c r="G40" s="135"/>
      <c r="H40" s="150" t="s">
        <v>129</v>
      </c>
      <c r="I40" s="188" t="s">
        <v>23</v>
      </c>
      <c r="J40" s="150" t="s">
        <v>129</v>
      </c>
      <c r="K40" s="145"/>
      <c r="L40" s="145">
        <v>3</v>
      </c>
      <c r="M40" s="145">
        <v>3</v>
      </c>
      <c r="N40" s="180">
        <v>1</v>
      </c>
      <c r="O40" s="142">
        <v>2</v>
      </c>
      <c r="P40" s="135">
        <v>3</v>
      </c>
      <c r="Q40" s="139">
        <v>1</v>
      </c>
      <c r="R40" s="139">
        <v>2</v>
      </c>
      <c r="S40" s="135">
        <f t="shared" si="6"/>
        <v>15</v>
      </c>
      <c r="T40" s="139">
        <v>1</v>
      </c>
      <c r="U40" s="179">
        <v>1</v>
      </c>
      <c r="V40" s="179">
        <v>1</v>
      </c>
      <c r="W40" s="179">
        <v>2</v>
      </c>
      <c r="X40" s="179">
        <f t="shared" si="7"/>
        <v>5</v>
      </c>
      <c r="Y40" s="179">
        <f t="shared" si="8"/>
        <v>75</v>
      </c>
      <c r="Z40" s="142"/>
      <c r="AA40" s="134" t="s">
        <v>129</v>
      </c>
      <c r="AB40" s="142"/>
      <c r="AC40" s="142" t="s">
        <v>131</v>
      </c>
    </row>
    <row r="41" spans="1:29" x14ac:dyDescent="0.5">
      <c r="A41" s="185"/>
      <c r="B41" s="107" t="s">
        <v>181</v>
      </c>
      <c r="C41" s="135"/>
      <c r="D41" s="135"/>
      <c r="E41" s="135"/>
      <c r="F41" s="150" t="s">
        <v>129</v>
      </c>
      <c r="G41" s="135"/>
      <c r="H41" s="150" t="s">
        <v>129</v>
      </c>
      <c r="I41" s="188" t="s">
        <v>23</v>
      </c>
      <c r="J41" s="150" t="s">
        <v>129</v>
      </c>
      <c r="K41" s="145"/>
      <c r="L41" s="145">
        <v>3</v>
      </c>
      <c r="M41" s="145">
        <v>3</v>
      </c>
      <c r="N41" s="145">
        <v>1</v>
      </c>
      <c r="O41" s="142">
        <v>2</v>
      </c>
      <c r="P41" s="135">
        <v>2</v>
      </c>
      <c r="Q41" s="145">
        <v>1</v>
      </c>
      <c r="R41" s="139">
        <v>2</v>
      </c>
      <c r="S41" s="135">
        <f t="shared" si="6"/>
        <v>14</v>
      </c>
      <c r="T41" s="139">
        <v>1</v>
      </c>
      <c r="U41" s="179">
        <v>1</v>
      </c>
      <c r="V41" s="179">
        <v>2</v>
      </c>
      <c r="W41" s="179">
        <v>2</v>
      </c>
      <c r="X41" s="179">
        <f t="shared" si="7"/>
        <v>6</v>
      </c>
      <c r="Y41" s="179">
        <f t="shared" si="8"/>
        <v>84</v>
      </c>
      <c r="Z41" s="142"/>
      <c r="AA41" s="134" t="s">
        <v>129</v>
      </c>
      <c r="AB41" s="142"/>
      <c r="AC41" s="142" t="s">
        <v>131</v>
      </c>
    </row>
    <row r="42" spans="1:29" x14ac:dyDescent="0.5">
      <c r="A42" s="185"/>
      <c r="B42" s="154" t="s">
        <v>175</v>
      </c>
      <c r="C42" s="145"/>
      <c r="D42" s="145"/>
      <c r="E42" s="145"/>
      <c r="F42" s="150" t="s">
        <v>129</v>
      </c>
      <c r="G42" s="135"/>
      <c r="H42" s="150" t="s">
        <v>129</v>
      </c>
      <c r="I42" s="188" t="s">
        <v>23</v>
      </c>
      <c r="J42" s="150" t="s">
        <v>129</v>
      </c>
      <c r="K42" s="145"/>
      <c r="L42" s="145">
        <v>3</v>
      </c>
      <c r="M42" s="145">
        <v>3</v>
      </c>
      <c r="N42" s="145">
        <v>1</v>
      </c>
      <c r="O42" s="145">
        <v>2</v>
      </c>
      <c r="P42" s="139">
        <v>3</v>
      </c>
      <c r="Q42" s="145">
        <v>1</v>
      </c>
      <c r="R42" s="139">
        <v>2</v>
      </c>
      <c r="S42" s="135">
        <f t="shared" si="6"/>
        <v>15</v>
      </c>
      <c r="T42" s="139">
        <v>1</v>
      </c>
      <c r="U42" s="179">
        <v>2</v>
      </c>
      <c r="V42" s="179">
        <v>2</v>
      </c>
      <c r="W42" s="179">
        <v>2</v>
      </c>
      <c r="X42" s="179">
        <f t="shared" si="7"/>
        <v>7</v>
      </c>
      <c r="Y42" s="179">
        <f t="shared" si="8"/>
        <v>105</v>
      </c>
      <c r="Z42" s="142"/>
      <c r="AA42" s="142"/>
      <c r="AB42" s="134" t="s">
        <v>129</v>
      </c>
      <c r="AC42" s="142" t="s">
        <v>131</v>
      </c>
    </row>
    <row r="43" spans="1:29" x14ac:dyDescent="0.5">
      <c r="A43" s="186" t="s">
        <v>182</v>
      </c>
      <c r="B43" s="107" t="s">
        <v>120</v>
      </c>
      <c r="C43" s="150" t="s">
        <v>129</v>
      </c>
      <c r="D43" s="135"/>
      <c r="E43" s="135"/>
      <c r="F43" s="135"/>
      <c r="G43" s="135"/>
      <c r="H43" s="150" t="s">
        <v>129</v>
      </c>
      <c r="I43" s="135" t="s">
        <v>130</v>
      </c>
      <c r="J43" s="150" t="s">
        <v>129</v>
      </c>
      <c r="K43" s="145"/>
      <c r="L43" s="135">
        <v>3</v>
      </c>
      <c r="M43" s="145">
        <v>3</v>
      </c>
      <c r="N43" s="145">
        <v>3</v>
      </c>
      <c r="O43" s="145">
        <v>3</v>
      </c>
      <c r="P43" s="135">
        <v>1</v>
      </c>
      <c r="Q43" s="146">
        <v>1</v>
      </c>
      <c r="R43" s="139">
        <v>2</v>
      </c>
      <c r="S43" s="135">
        <f t="shared" si="6"/>
        <v>16</v>
      </c>
      <c r="T43" s="139">
        <v>1</v>
      </c>
      <c r="U43" s="179">
        <v>3</v>
      </c>
      <c r="V43" s="179">
        <v>2</v>
      </c>
      <c r="W43" s="179">
        <v>3</v>
      </c>
      <c r="X43" s="179">
        <f t="shared" si="7"/>
        <v>9</v>
      </c>
      <c r="Y43" s="179">
        <f t="shared" si="8"/>
        <v>144</v>
      </c>
      <c r="Z43" s="142"/>
      <c r="AA43" s="142"/>
      <c r="AB43" s="134" t="s">
        <v>129</v>
      </c>
      <c r="AC43" s="142" t="s">
        <v>188</v>
      </c>
    </row>
    <row r="44" spans="1:29" x14ac:dyDescent="0.5">
      <c r="A44" s="184"/>
      <c r="B44" s="107" t="s">
        <v>99</v>
      </c>
      <c r="C44" s="135"/>
      <c r="D44" s="150" t="s">
        <v>129</v>
      </c>
      <c r="E44" s="135"/>
      <c r="F44" s="135"/>
      <c r="G44" s="135"/>
      <c r="H44" s="150" t="s">
        <v>129</v>
      </c>
      <c r="I44" s="135" t="s">
        <v>130</v>
      </c>
      <c r="J44" s="150" t="s">
        <v>129</v>
      </c>
      <c r="K44" s="145"/>
      <c r="L44" s="135">
        <v>3</v>
      </c>
      <c r="M44" s="145">
        <v>3</v>
      </c>
      <c r="N44" s="145">
        <v>3</v>
      </c>
      <c r="O44" s="145">
        <v>2</v>
      </c>
      <c r="P44" s="135">
        <v>1</v>
      </c>
      <c r="Q44" s="146">
        <v>1</v>
      </c>
      <c r="R44" s="139">
        <v>2</v>
      </c>
      <c r="S44" s="135">
        <f t="shared" si="6"/>
        <v>15</v>
      </c>
      <c r="T44" s="139">
        <v>1</v>
      </c>
      <c r="U44" s="179">
        <v>3</v>
      </c>
      <c r="V44" s="179">
        <v>2</v>
      </c>
      <c r="W44" s="179">
        <v>2</v>
      </c>
      <c r="X44" s="179">
        <f t="shared" si="7"/>
        <v>8</v>
      </c>
      <c r="Y44" s="179">
        <f t="shared" si="8"/>
        <v>120</v>
      </c>
      <c r="Z44" s="142"/>
      <c r="AA44" s="142"/>
      <c r="AB44" s="134" t="s">
        <v>129</v>
      </c>
      <c r="AC44" s="142" t="s">
        <v>189</v>
      </c>
    </row>
    <row r="45" spans="1:29" x14ac:dyDescent="0.5">
      <c r="A45" s="184"/>
      <c r="B45" s="155" t="s">
        <v>121</v>
      </c>
      <c r="C45" s="135"/>
      <c r="D45" s="135"/>
      <c r="E45" s="135"/>
      <c r="F45" s="150" t="s">
        <v>129</v>
      </c>
      <c r="G45" s="135"/>
      <c r="H45" s="150" t="s">
        <v>129</v>
      </c>
      <c r="I45" s="135" t="s">
        <v>130</v>
      </c>
      <c r="J45" s="150" t="s">
        <v>129</v>
      </c>
      <c r="K45" s="145"/>
      <c r="L45" s="135">
        <v>3</v>
      </c>
      <c r="M45" s="145">
        <v>3</v>
      </c>
      <c r="N45" s="145">
        <v>3</v>
      </c>
      <c r="O45" s="145">
        <v>2</v>
      </c>
      <c r="P45" s="135">
        <v>1</v>
      </c>
      <c r="Q45" s="146">
        <v>1</v>
      </c>
      <c r="R45" s="139">
        <v>2</v>
      </c>
      <c r="S45" s="135">
        <f t="shared" si="6"/>
        <v>15</v>
      </c>
      <c r="T45" s="139">
        <v>1</v>
      </c>
      <c r="U45" s="179">
        <v>3</v>
      </c>
      <c r="V45" s="179">
        <v>2</v>
      </c>
      <c r="W45" s="179">
        <v>2</v>
      </c>
      <c r="X45" s="179">
        <f t="shared" si="7"/>
        <v>8</v>
      </c>
      <c r="Y45" s="179">
        <f t="shared" si="8"/>
        <v>120</v>
      </c>
      <c r="Z45" s="142"/>
      <c r="AA45" s="142"/>
      <c r="AB45" s="134" t="s">
        <v>129</v>
      </c>
      <c r="AC45" s="142" t="s">
        <v>190</v>
      </c>
    </row>
    <row r="46" spans="1:29" s="93" customFormat="1" ht="42" x14ac:dyDescent="0.2">
      <c r="A46" s="120" t="s">
        <v>191</v>
      </c>
      <c r="B46" s="107" t="s">
        <v>120</v>
      </c>
      <c r="C46" s="134" t="s">
        <v>129</v>
      </c>
      <c r="D46" s="39"/>
      <c r="E46" s="39"/>
      <c r="F46" s="39"/>
      <c r="G46" s="134" t="s">
        <v>129</v>
      </c>
      <c r="H46" s="39"/>
      <c r="I46" s="133" t="s">
        <v>130</v>
      </c>
      <c r="J46" s="134" t="s">
        <v>129</v>
      </c>
      <c r="K46" s="39"/>
      <c r="L46" s="165">
        <v>3</v>
      </c>
      <c r="M46" s="133">
        <v>3</v>
      </c>
      <c r="N46" s="39">
        <v>1</v>
      </c>
      <c r="O46" s="39">
        <v>2</v>
      </c>
      <c r="P46" s="39">
        <v>1</v>
      </c>
      <c r="Q46" s="165">
        <v>1</v>
      </c>
      <c r="R46" s="39"/>
      <c r="S46" s="135">
        <f t="shared" si="0"/>
        <v>11</v>
      </c>
      <c r="T46" s="133">
        <v>1</v>
      </c>
      <c r="U46" s="136">
        <v>3</v>
      </c>
      <c r="V46" s="136">
        <v>3</v>
      </c>
      <c r="W46" s="136">
        <v>3</v>
      </c>
      <c r="X46" s="136">
        <f t="shared" si="1"/>
        <v>10</v>
      </c>
      <c r="Y46" s="137">
        <f t="shared" si="2"/>
        <v>110</v>
      </c>
      <c r="Z46" s="136"/>
      <c r="AA46" s="136"/>
      <c r="AB46" s="134" t="s">
        <v>129</v>
      </c>
      <c r="AC46" s="136" t="s">
        <v>132</v>
      </c>
    </row>
    <row r="47" spans="1:29" s="93" customFormat="1" x14ac:dyDescent="0.2">
      <c r="A47" s="120"/>
      <c r="B47" s="107" t="s">
        <v>121</v>
      </c>
      <c r="C47" s="136"/>
      <c r="D47" s="136"/>
      <c r="E47" s="136"/>
      <c r="F47" s="134" t="s">
        <v>129</v>
      </c>
      <c r="G47" s="134" t="s">
        <v>129</v>
      </c>
      <c r="H47" s="136"/>
      <c r="I47" s="137" t="s">
        <v>130</v>
      </c>
      <c r="J47" s="134" t="s">
        <v>129</v>
      </c>
      <c r="K47" s="136"/>
      <c r="L47" s="165">
        <v>3</v>
      </c>
      <c r="M47" s="133">
        <v>3</v>
      </c>
      <c r="N47" s="136">
        <v>1</v>
      </c>
      <c r="O47" s="136">
        <v>2</v>
      </c>
      <c r="P47" s="136">
        <v>1</v>
      </c>
      <c r="Q47" s="165">
        <v>1</v>
      </c>
      <c r="R47" s="136"/>
      <c r="S47" s="135">
        <f t="shared" si="0"/>
        <v>11</v>
      </c>
      <c r="T47" s="133">
        <v>1</v>
      </c>
      <c r="U47" s="136">
        <v>3</v>
      </c>
      <c r="V47" s="136">
        <v>2</v>
      </c>
      <c r="W47" s="136">
        <v>3</v>
      </c>
      <c r="X47" s="136">
        <f t="shared" si="1"/>
        <v>9</v>
      </c>
      <c r="Y47" s="137">
        <f t="shared" si="2"/>
        <v>99</v>
      </c>
      <c r="Z47" s="136"/>
      <c r="AA47" s="136"/>
      <c r="AB47" s="134" t="s">
        <v>129</v>
      </c>
      <c r="AC47" s="136" t="s">
        <v>131</v>
      </c>
    </row>
    <row r="48" spans="1:29" s="93" customFormat="1" x14ac:dyDescent="0.2">
      <c r="A48" s="120"/>
      <c r="B48" s="107" t="s">
        <v>99</v>
      </c>
      <c r="C48" s="39"/>
      <c r="D48" s="134" t="s">
        <v>129</v>
      </c>
      <c r="E48" s="156"/>
      <c r="F48" s="39"/>
      <c r="G48" s="134" t="s">
        <v>129</v>
      </c>
      <c r="H48" s="39"/>
      <c r="I48" s="137" t="s">
        <v>130</v>
      </c>
      <c r="J48" s="134" t="s">
        <v>129</v>
      </c>
      <c r="K48" s="39"/>
      <c r="L48" s="165">
        <v>3</v>
      </c>
      <c r="M48" s="133">
        <v>3</v>
      </c>
      <c r="N48" s="39">
        <v>1</v>
      </c>
      <c r="O48" s="39">
        <v>2</v>
      </c>
      <c r="P48" s="39">
        <v>1</v>
      </c>
      <c r="Q48" s="165">
        <v>1</v>
      </c>
      <c r="R48" s="39"/>
      <c r="S48" s="135">
        <f t="shared" si="0"/>
        <v>11</v>
      </c>
      <c r="T48" s="133">
        <v>1</v>
      </c>
      <c r="U48" s="136">
        <v>3</v>
      </c>
      <c r="V48" s="136">
        <v>2</v>
      </c>
      <c r="W48" s="136">
        <v>3</v>
      </c>
      <c r="X48" s="136">
        <f t="shared" si="1"/>
        <v>9</v>
      </c>
      <c r="Y48" s="137">
        <f t="shared" si="2"/>
        <v>99</v>
      </c>
      <c r="Z48" s="136"/>
      <c r="AA48" s="136"/>
      <c r="AB48" s="134" t="s">
        <v>129</v>
      </c>
      <c r="AC48" s="136" t="s">
        <v>135</v>
      </c>
    </row>
    <row r="49" spans="1:29" s="93" customFormat="1" x14ac:dyDescent="0.2">
      <c r="A49" s="187"/>
      <c r="B49" s="113"/>
      <c r="C49" s="38"/>
      <c r="D49" s="115"/>
      <c r="E49" s="37"/>
      <c r="F49" s="38"/>
      <c r="G49" s="115"/>
      <c r="H49" s="38"/>
      <c r="I49" s="67"/>
      <c r="J49" s="115"/>
      <c r="K49" s="38"/>
      <c r="L49" s="157"/>
      <c r="M49" s="116"/>
      <c r="N49" s="38"/>
      <c r="O49" s="38"/>
      <c r="P49" s="38"/>
      <c r="Q49" s="157"/>
      <c r="R49" s="38"/>
      <c r="S49" s="114"/>
      <c r="T49" s="116"/>
      <c r="U49" s="36"/>
      <c r="V49" s="36"/>
      <c r="W49" s="36"/>
      <c r="X49" s="36"/>
      <c r="Y49" s="117"/>
      <c r="Z49" s="55"/>
      <c r="AA49" s="55"/>
      <c r="AB49" s="115"/>
      <c r="AC49" s="36"/>
    </row>
    <row r="50" spans="1:29" x14ac:dyDescent="0.2">
      <c r="A50" s="23" t="s">
        <v>61</v>
      </c>
    </row>
    <row r="51" spans="1:29" x14ac:dyDescent="0.2">
      <c r="A51" s="53" t="s">
        <v>36</v>
      </c>
      <c r="B51" s="203" t="s">
        <v>62</v>
      </c>
      <c r="C51" s="204"/>
      <c r="D51" s="204"/>
      <c r="E51" s="204"/>
      <c r="F51" s="204"/>
      <c r="G51" s="204"/>
      <c r="H51" s="204"/>
      <c r="I51" s="204"/>
      <c r="J51" s="205"/>
      <c r="K51" s="28" t="s">
        <v>38</v>
      </c>
      <c r="L51" s="54"/>
      <c r="M51" s="43"/>
      <c r="N51" s="29"/>
      <c r="O51" s="29"/>
      <c r="P51" s="29"/>
      <c r="Q51" s="29"/>
      <c r="R51" s="29"/>
      <c r="S51" s="30"/>
      <c r="T51" s="24"/>
      <c r="U51" s="55"/>
      <c r="V51" s="55"/>
      <c r="W51" s="55"/>
      <c r="X51" s="55"/>
      <c r="Y51" s="67"/>
      <c r="AA51" s="55"/>
      <c r="AB51" s="55"/>
      <c r="AC51" s="56"/>
    </row>
    <row r="52" spans="1:29" x14ac:dyDescent="0.2">
      <c r="A52" s="77" t="s">
        <v>39</v>
      </c>
      <c r="B52" s="57" t="s">
        <v>63</v>
      </c>
      <c r="C52" s="58"/>
      <c r="D52" s="58"/>
      <c r="E52" s="37" t="s">
        <v>64</v>
      </c>
      <c r="F52" s="58"/>
      <c r="G52" s="59"/>
      <c r="H52" s="58"/>
      <c r="I52" s="60"/>
      <c r="J52" s="61"/>
      <c r="K52" s="62" t="s">
        <v>42</v>
      </c>
      <c r="L52" s="63"/>
      <c r="M52" s="55"/>
      <c r="N52" s="63"/>
      <c r="O52" s="38"/>
      <c r="P52" s="38"/>
      <c r="Q52" s="38"/>
      <c r="R52" s="38"/>
      <c r="S52" s="64"/>
      <c r="T52" s="37" t="s">
        <v>3</v>
      </c>
      <c r="U52" s="65"/>
      <c r="V52" s="56"/>
      <c r="W52" s="32"/>
      <c r="X52" s="32"/>
      <c r="Y52" s="190"/>
      <c r="Z52" s="56"/>
      <c r="AA52" s="56"/>
      <c r="AB52" s="38" t="s">
        <v>65</v>
      </c>
      <c r="AC52" s="32" t="s">
        <v>66</v>
      </c>
    </row>
    <row r="53" spans="1:29" x14ac:dyDescent="0.2">
      <c r="A53" s="181" t="s">
        <v>44</v>
      </c>
      <c r="B53" s="62" t="s">
        <v>67</v>
      </c>
      <c r="C53" s="38"/>
      <c r="D53" s="38"/>
      <c r="E53" s="66" t="s">
        <v>68</v>
      </c>
      <c r="F53" s="38"/>
      <c r="G53" s="63"/>
      <c r="H53" s="38"/>
      <c r="I53" s="67"/>
      <c r="J53" s="68"/>
      <c r="K53" s="62" t="s">
        <v>47</v>
      </c>
      <c r="L53" s="63"/>
      <c r="M53" s="55"/>
      <c r="N53" s="63"/>
      <c r="O53" s="38"/>
      <c r="P53" s="38"/>
      <c r="Q53" s="38"/>
      <c r="R53" s="38"/>
      <c r="S53" s="64"/>
      <c r="T53" s="38" t="s">
        <v>48</v>
      </c>
      <c r="U53" s="32"/>
      <c r="V53" s="32"/>
      <c r="W53" s="32"/>
      <c r="X53" s="32"/>
      <c r="Y53" s="191"/>
      <c r="Z53" s="32"/>
      <c r="AA53" s="32"/>
      <c r="AB53" s="38" t="s">
        <v>65</v>
      </c>
      <c r="AC53" s="32" t="s">
        <v>66</v>
      </c>
    </row>
    <row r="54" spans="1:29" x14ac:dyDescent="0.2">
      <c r="A54" s="182"/>
      <c r="B54" s="69" t="s">
        <v>69</v>
      </c>
      <c r="C54" s="42"/>
      <c r="D54" s="43" t="s">
        <v>49</v>
      </c>
      <c r="E54" s="42"/>
      <c r="F54" s="42"/>
      <c r="G54" s="42"/>
      <c r="H54" s="42"/>
      <c r="I54" s="70"/>
      <c r="J54" s="44"/>
      <c r="K54" s="34" t="s">
        <v>50</v>
      </c>
      <c r="L54" s="71"/>
      <c r="M54" s="72"/>
      <c r="N54" s="71"/>
      <c r="O54" s="35"/>
      <c r="P54" s="35"/>
      <c r="Q54" s="35"/>
      <c r="R54" s="35"/>
      <c r="S54" s="73"/>
      <c r="T54" s="32" t="s">
        <v>51</v>
      </c>
      <c r="U54" s="38"/>
      <c r="V54" s="38"/>
      <c r="W54" s="38"/>
      <c r="X54" s="38"/>
      <c r="Y54" s="67"/>
      <c r="Z54" s="55"/>
      <c r="AA54" s="55"/>
      <c r="AB54" s="38" t="s">
        <v>65</v>
      </c>
      <c r="AC54" s="32" t="s">
        <v>66</v>
      </c>
    </row>
  </sheetData>
  <mergeCells count="17">
    <mergeCell ref="X4:X5"/>
    <mergeCell ref="B51:J51"/>
    <mergeCell ref="Y4:Y5"/>
    <mergeCell ref="AC4:AC5"/>
    <mergeCell ref="AD7:AD8"/>
    <mergeCell ref="A2:AC2"/>
    <mergeCell ref="A3:AC3"/>
    <mergeCell ref="A4:A5"/>
    <mergeCell ref="B4:B5"/>
    <mergeCell ref="C4:F4"/>
    <mergeCell ref="G4:G5"/>
    <mergeCell ref="H4:H5"/>
    <mergeCell ref="I4:I5"/>
    <mergeCell ref="J4:K4"/>
    <mergeCell ref="L4:R4"/>
    <mergeCell ref="S4:S5"/>
    <mergeCell ref="T4:W4"/>
  </mergeCells>
  <pageMargins left="0.54" right="0.15748031496062992" top="0.43" bottom="0.36" header="0.31496062992125984" footer="0.31496062992125984"/>
  <pageSetup scale="77" fitToHeight="0" orientation="landscape" r:id="rId1"/>
  <rowBreaks count="1" manualBreakCount="1">
    <brk id="25" max="28" man="1"/>
  </rowBreaks>
  <colBreaks count="1" manualBreakCount="1">
    <brk id="29" min="1" max="2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view="pageBreakPreview" topLeftCell="A25" zoomScaleNormal="55" zoomScaleSheetLayoutView="100" workbookViewId="0">
      <selection activeCell="F24" sqref="F24:F25"/>
    </sheetView>
  </sheetViews>
  <sheetFormatPr defaultRowHeight="24" x14ac:dyDescent="0.55000000000000004"/>
  <cols>
    <col min="1" max="1" width="7.140625" style="14" customWidth="1"/>
    <col min="2" max="2" width="45.85546875" style="14" customWidth="1"/>
    <col min="3" max="3" width="29.85546875" style="6" customWidth="1"/>
    <col min="4" max="4" width="8.42578125" style="14" customWidth="1"/>
    <col min="5" max="5" width="15.28515625" style="6" customWidth="1"/>
    <col min="6" max="6" width="69.42578125" style="6" customWidth="1"/>
    <col min="7" max="16384" width="9.140625" style="6"/>
  </cols>
  <sheetData>
    <row r="1" spans="1:6" x14ac:dyDescent="0.55000000000000004">
      <c r="A1" s="6"/>
      <c r="B1" s="6"/>
      <c r="F1" s="90" t="s">
        <v>80</v>
      </c>
    </row>
    <row r="2" spans="1:6" x14ac:dyDescent="0.55000000000000004">
      <c r="A2" s="228" t="s">
        <v>70</v>
      </c>
      <c r="B2" s="228"/>
      <c r="C2" s="228"/>
      <c r="D2" s="228"/>
      <c r="E2" s="228"/>
      <c r="F2" s="228"/>
    </row>
    <row r="3" spans="1:6" x14ac:dyDescent="0.55000000000000004">
      <c r="A3" s="229" t="s">
        <v>141</v>
      </c>
      <c r="B3" s="229"/>
      <c r="C3" s="229"/>
      <c r="D3" s="229"/>
      <c r="E3" s="229"/>
      <c r="F3" s="229"/>
    </row>
    <row r="4" spans="1:6" s="7" customFormat="1" ht="23.25" customHeight="1" x14ac:dyDescent="0.5">
      <c r="A4" s="22" t="s">
        <v>71</v>
      </c>
      <c r="B4" s="22" t="s">
        <v>72</v>
      </c>
      <c r="C4" s="22" t="s">
        <v>73</v>
      </c>
      <c r="D4" s="22" t="s">
        <v>74</v>
      </c>
      <c r="E4" s="22" t="s">
        <v>16</v>
      </c>
      <c r="F4" s="50" t="s">
        <v>142</v>
      </c>
    </row>
    <row r="5" spans="1:6" s="10" customFormat="1" ht="23.25" customHeight="1" x14ac:dyDescent="0.55000000000000004">
      <c r="A5" s="82">
        <v>1</v>
      </c>
      <c r="B5" s="78" t="s">
        <v>127</v>
      </c>
      <c r="C5" s="79" t="s">
        <v>85</v>
      </c>
      <c r="D5" s="80">
        <v>135</v>
      </c>
      <c r="E5" s="82" t="s">
        <v>34</v>
      </c>
      <c r="F5" s="83" t="s">
        <v>152</v>
      </c>
    </row>
    <row r="6" spans="1:6" s="10" customFormat="1" ht="23.25" customHeight="1" x14ac:dyDescent="0.55000000000000004">
      <c r="A6" s="82">
        <v>2</v>
      </c>
      <c r="B6" s="78" t="s">
        <v>81</v>
      </c>
      <c r="C6" s="79" t="s">
        <v>149</v>
      </c>
      <c r="D6" s="82">
        <v>108</v>
      </c>
      <c r="E6" s="82" t="s">
        <v>34</v>
      </c>
      <c r="F6" s="84" t="s">
        <v>153</v>
      </c>
    </row>
    <row r="7" spans="1:6" s="10" customFormat="1" ht="23.25" customHeight="1" x14ac:dyDescent="0.55000000000000004">
      <c r="A7" s="82">
        <v>3</v>
      </c>
      <c r="B7" s="78" t="s">
        <v>81</v>
      </c>
      <c r="C7" s="79" t="s">
        <v>147</v>
      </c>
      <c r="D7" s="82">
        <v>108</v>
      </c>
      <c r="E7" s="82" t="s">
        <v>34</v>
      </c>
      <c r="F7" s="84"/>
    </row>
    <row r="8" spans="1:6" s="10" customFormat="1" ht="23.25" customHeight="1" x14ac:dyDescent="0.55000000000000004">
      <c r="A8" s="82">
        <v>4</v>
      </c>
      <c r="B8" s="78" t="s">
        <v>81</v>
      </c>
      <c r="C8" s="79" t="s">
        <v>148</v>
      </c>
      <c r="D8" s="82">
        <v>108</v>
      </c>
      <c r="E8" s="82" t="s">
        <v>34</v>
      </c>
      <c r="F8" s="84"/>
    </row>
    <row r="9" spans="1:6" s="10" customFormat="1" ht="23.25" customHeight="1" x14ac:dyDescent="0.55000000000000004">
      <c r="A9" s="82">
        <v>5</v>
      </c>
      <c r="B9" s="78" t="s">
        <v>89</v>
      </c>
      <c r="C9" s="79" t="s">
        <v>149</v>
      </c>
      <c r="D9" s="82">
        <v>108</v>
      </c>
      <c r="E9" s="82" t="s">
        <v>34</v>
      </c>
      <c r="F9" s="84"/>
    </row>
    <row r="10" spans="1:6" s="10" customFormat="1" ht="23.25" customHeight="1" x14ac:dyDescent="0.55000000000000004">
      <c r="A10" s="82">
        <v>6</v>
      </c>
      <c r="B10" s="78" t="s">
        <v>89</v>
      </c>
      <c r="C10" s="79" t="s">
        <v>147</v>
      </c>
      <c r="D10" s="82">
        <v>108</v>
      </c>
      <c r="E10" s="82" t="s">
        <v>34</v>
      </c>
      <c r="F10" s="84"/>
    </row>
    <row r="11" spans="1:6" s="10" customFormat="1" ht="23.25" customHeight="1" x14ac:dyDescent="0.55000000000000004">
      <c r="A11" s="82">
        <v>7</v>
      </c>
      <c r="B11" s="78" t="s">
        <v>89</v>
      </c>
      <c r="C11" s="79" t="s">
        <v>148</v>
      </c>
      <c r="D11" s="82">
        <v>108</v>
      </c>
      <c r="E11" s="82" t="s">
        <v>34</v>
      </c>
      <c r="F11" s="84"/>
    </row>
    <row r="12" spans="1:6" s="10" customFormat="1" ht="21" customHeight="1" x14ac:dyDescent="0.55000000000000004">
      <c r="A12" s="82">
        <v>8</v>
      </c>
      <c r="B12" s="78" t="s">
        <v>116</v>
      </c>
      <c r="C12" s="79" t="s">
        <v>85</v>
      </c>
      <c r="D12" s="80">
        <v>105</v>
      </c>
      <c r="E12" s="82" t="s">
        <v>34</v>
      </c>
      <c r="F12" s="85"/>
    </row>
    <row r="13" spans="1:6" s="10" customFormat="1" ht="48" x14ac:dyDescent="0.55000000000000004">
      <c r="A13" s="81">
        <v>9</v>
      </c>
      <c r="B13" s="21" t="s">
        <v>127</v>
      </c>
      <c r="C13" s="17" t="s">
        <v>98</v>
      </c>
      <c r="D13" s="9">
        <v>70</v>
      </c>
      <c r="E13" s="9" t="s">
        <v>33</v>
      </c>
      <c r="F13" s="92" t="s">
        <v>154</v>
      </c>
    </row>
    <row r="14" spans="1:6" s="10" customFormat="1" ht="48" x14ac:dyDescent="0.55000000000000004">
      <c r="A14" s="81">
        <v>10</v>
      </c>
      <c r="B14" s="21" t="s">
        <v>105</v>
      </c>
      <c r="C14" s="17" t="s">
        <v>98</v>
      </c>
      <c r="D14" s="9">
        <v>44</v>
      </c>
      <c r="E14" s="9" t="s">
        <v>33</v>
      </c>
      <c r="F14" s="92" t="s">
        <v>154</v>
      </c>
    </row>
    <row r="15" spans="1:6" s="10" customFormat="1" ht="48" x14ac:dyDescent="0.55000000000000004">
      <c r="A15" s="81">
        <v>11</v>
      </c>
      <c r="B15" s="21" t="s">
        <v>81</v>
      </c>
      <c r="C15" s="17" t="s">
        <v>82</v>
      </c>
      <c r="D15" s="8">
        <v>40</v>
      </c>
      <c r="E15" s="9" t="s">
        <v>33</v>
      </c>
      <c r="F15" s="92" t="s">
        <v>155</v>
      </c>
    </row>
    <row r="16" spans="1:6" s="10" customFormat="1" ht="48" x14ac:dyDescent="0.55000000000000004">
      <c r="A16" s="86">
        <v>25</v>
      </c>
      <c r="B16" s="21" t="s">
        <v>127</v>
      </c>
      <c r="C16" s="17" t="s">
        <v>98</v>
      </c>
      <c r="D16" s="87">
        <v>36</v>
      </c>
      <c r="E16" s="87" t="s">
        <v>32</v>
      </c>
      <c r="F16" s="92" t="s">
        <v>154</v>
      </c>
    </row>
    <row r="17" spans="1:6" s="10" customFormat="1" ht="48" x14ac:dyDescent="0.55000000000000004">
      <c r="A17" s="86">
        <v>26</v>
      </c>
      <c r="B17" s="21" t="s">
        <v>126</v>
      </c>
      <c r="C17" s="17" t="s">
        <v>98</v>
      </c>
      <c r="D17" s="87">
        <v>33</v>
      </c>
      <c r="E17" s="87" t="s">
        <v>32</v>
      </c>
      <c r="F17" s="92" t="s">
        <v>154</v>
      </c>
    </row>
    <row r="18" spans="1:6" s="10" customFormat="1" ht="48" x14ac:dyDescent="0.55000000000000004">
      <c r="A18" s="86">
        <v>13</v>
      </c>
      <c r="B18" s="21" t="s">
        <v>89</v>
      </c>
      <c r="C18" s="17" t="s">
        <v>82</v>
      </c>
      <c r="D18" s="89">
        <v>32</v>
      </c>
      <c r="E18" s="87" t="s">
        <v>32</v>
      </c>
      <c r="F18" s="92" t="s">
        <v>155</v>
      </c>
    </row>
    <row r="19" spans="1:6" s="10" customFormat="1" x14ac:dyDescent="0.55000000000000004">
      <c r="A19" s="86">
        <v>24</v>
      </c>
      <c r="B19" s="21" t="s">
        <v>127</v>
      </c>
      <c r="C19" s="17" t="s">
        <v>115</v>
      </c>
      <c r="D19" s="89">
        <v>30</v>
      </c>
      <c r="E19" s="87" t="s">
        <v>32</v>
      </c>
      <c r="F19" s="88"/>
    </row>
    <row r="20" spans="1:6" s="10" customFormat="1" x14ac:dyDescent="0.55000000000000004">
      <c r="A20" s="86">
        <v>12</v>
      </c>
      <c r="B20" s="21" t="s">
        <v>81</v>
      </c>
      <c r="C20" s="17" t="s">
        <v>139</v>
      </c>
      <c r="D20" s="89">
        <v>27</v>
      </c>
      <c r="E20" s="87" t="s">
        <v>32</v>
      </c>
      <c r="F20" s="88"/>
    </row>
    <row r="21" spans="1:6" s="10" customFormat="1" x14ac:dyDescent="0.55000000000000004">
      <c r="A21" s="86">
        <v>19</v>
      </c>
      <c r="B21" s="21" t="s">
        <v>105</v>
      </c>
      <c r="C21" s="17" t="s">
        <v>98</v>
      </c>
      <c r="D21" s="89">
        <v>27</v>
      </c>
      <c r="E21" s="87" t="s">
        <v>32</v>
      </c>
      <c r="F21" s="88"/>
    </row>
    <row r="22" spans="1:6" s="10" customFormat="1" x14ac:dyDescent="0.55000000000000004">
      <c r="A22" s="86">
        <v>27</v>
      </c>
      <c r="B22" s="21" t="s">
        <v>116</v>
      </c>
      <c r="C22" s="17" t="s">
        <v>128</v>
      </c>
      <c r="D22" s="89">
        <v>27</v>
      </c>
      <c r="E22" s="87" t="s">
        <v>32</v>
      </c>
      <c r="F22" s="88"/>
    </row>
    <row r="23" spans="1:6" s="10" customFormat="1" x14ac:dyDescent="0.55000000000000004">
      <c r="A23" s="86">
        <v>16</v>
      </c>
      <c r="B23" s="21" t="s">
        <v>97</v>
      </c>
      <c r="C23" s="17" t="s">
        <v>98</v>
      </c>
      <c r="D23" s="87">
        <v>24</v>
      </c>
      <c r="E23" s="87" t="s">
        <v>32</v>
      </c>
      <c r="F23" s="88"/>
    </row>
    <row r="24" spans="1:6" s="10" customFormat="1" ht="48" x14ac:dyDescent="0.55000000000000004">
      <c r="A24" s="86">
        <v>17</v>
      </c>
      <c r="B24" s="21" t="s">
        <v>97</v>
      </c>
      <c r="C24" s="17" t="s">
        <v>100</v>
      </c>
      <c r="D24" s="87">
        <v>24</v>
      </c>
      <c r="E24" s="87" t="s">
        <v>32</v>
      </c>
      <c r="F24" s="92" t="s">
        <v>156</v>
      </c>
    </row>
    <row r="25" spans="1:6" ht="22.5" customHeight="1" x14ac:dyDescent="0.55000000000000004">
      <c r="A25" s="86">
        <v>20</v>
      </c>
      <c r="B25" s="21" t="s">
        <v>105</v>
      </c>
      <c r="C25" s="17" t="s">
        <v>100</v>
      </c>
      <c r="D25" s="87">
        <v>24</v>
      </c>
      <c r="E25" s="87" t="s">
        <v>32</v>
      </c>
      <c r="F25" s="92" t="s">
        <v>156</v>
      </c>
    </row>
    <row r="26" spans="1:6" x14ac:dyDescent="0.55000000000000004">
      <c r="A26" s="86">
        <v>23</v>
      </c>
      <c r="B26" s="21" t="s">
        <v>127</v>
      </c>
      <c r="C26" s="17" t="s">
        <v>113</v>
      </c>
      <c r="D26" s="87">
        <v>24</v>
      </c>
      <c r="E26" s="87" t="s">
        <v>32</v>
      </c>
      <c r="F26" s="88"/>
    </row>
    <row r="27" spans="1:6" x14ac:dyDescent="0.55000000000000004">
      <c r="A27" s="86">
        <v>15</v>
      </c>
      <c r="B27" s="21" t="s">
        <v>89</v>
      </c>
      <c r="C27" s="17" t="s">
        <v>94</v>
      </c>
      <c r="D27" s="87">
        <v>21</v>
      </c>
      <c r="E27" s="87" t="s">
        <v>32</v>
      </c>
      <c r="F27" s="88"/>
    </row>
    <row r="28" spans="1:6" x14ac:dyDescent="0.55000000000000004">
      <c r="A28" s="86">
        <v>22</v>
      </c>
      <c r="B28" s="21" t="s">
        <v>105</v>
      </c>
      <c r="C28" s="17" t="s">
        <v>110</v>
      </c>
      <c r="D28" s="87">
        <v>21</v>
      </c>
      <c r="E28" s="87" t="s">
        <v>32</v>
      </c>
      <c r="F28" s="88"/>
    </row>
    <row r="29" spans="1:6" x14ac:dyDescent="0.55000000000000004">
      <c r="A29" s="86">
        <v>14</v>
      </c>
      <c r="B29" s="21" t="s">
        <v>89</v>
      </c>
      <c r="C29" s="17" t="s">
        <v>91</v>
      </c>
      <c r="D29" s="89">
        <v>18</v>
      </c>
      <c r="E29" s="87" t="s">
        <v>32</v>
      </c>
      <c r="F29" s="88"/>
    </row>
    <row r="30" spans="1:6" x14ac:dyDescent="0.55000000000000004">
      <c r="A30" s="86">
        <v>18</v>
      </c>
      <c r="B30" s="21" t="s">
        <v>97</v>
      </c>
      <c r="C30" s="17" t="s">
        <v>102</v>
      </c>
      <c r="D30" s="89">
        <v>18</v>
      </c>
      <c r="E30" s="87" t="s">
        <v>32</v>
      </c>
      <c r="F30" s="88"/>
    </row>
    <row r="31" spans="1:6" x14ac:dyDescent="0.55000000000000004">
      <c r="A31" s="86">
        <v>21</v>
      </c>
      <c r="B31" s="21" t="s">
        <v>105</v>
      </c>
      <c r="C31" s="17" t="s">
        <v>108</v>
      </c>
      <c r="D31" s="87">
        <v>18</v>
      </c>
      <c r="E31" s="87" t="s">
        <v>32</v>
      </c>
      <c r="F31" s="88"/>
    </row>
    <row r="32" spans="1:6" x14ac:dyDescent="0.55000000000000004">
      <c r="A32" s="89"/>
      <c r="B32" s="88"/>
      <c r="C32" s="88"/>
      <c r="D32" s="88"/>
      <c r="E32" s="88"/>
      <c r="F32" s="88"/>
    </row>
    <row r="33" spans="1:10" x14ac:dyDescent="0.55000000000000004">
      <c r="A33" s="11"/>
      <c r="B33" s="12"/>
      <c r="C33" s="12"/>
      <c r="D33" s="12"/>
      <c r="E33" s="12"/>
      <c r="F33" s="12"/>
    </row>
    <row r="34" spans="1:10" x14ac:dyDescent="0.55000000000000004">
      <c r="A34" s="11"/>
      <c r="B34" s="12"/>
      <c r="C34" s="12"/>
      <c r="D34" s="12"/>
      <c r="E34" s="12"/>
      <c r="F34" s="12"/>
    </row>
    <row r="38" spans="1:10" x14ac:dyDescent="0.55000000000000004">
      <c r="B38" s="15"/>
      <c r="J38" s="15"/>
    </row>
    <row r="39" spans="1:10" x14ac:dyDescent="0.55000000000000004">
      <c r="B39" s="15"/>
    </row>
    <row r="52" spans="1:10" x14ac:dyDescent="0.55000000000000004">
      <c r="A52" s="13" t="s">
        <v>75</v>
      </c>
    </row>
    <row r="53" spans="1:10" x14ac:dyDescent="0.55000000000000004">
      <c r="A53" s="15" t="s">
        <v>76</v>
      </c>
      <c r="J53" s="16"/>
    </row>
  </sheetData>
  <autoFilter ref="A4:F4">
    <sortState ref="A5:F31">
      <sortCondition descending="1" ref="D4"/>
    </sortState>
  </autoFilter>
  <mergeCells count="2">
    <mergeCell ref="A2:F2"/>
    <mergeCell ref="A3:F3"/>
  </mergeCells>
  <pageMargins left="0.43307086614173229" right="0.19685039370078741" top="0.23622047244094491" bottom="0.15748031496062992" header="0.11811023622047245" footer="0.11811023622047245"/>
  <pageSetup paperSize="9" scale="80" orientation="landscape" horizontalDpi="1200" verticalDpi="1200" r:id="rId1"/>
  <colBreaks count="1" manualBreakCount="1">
    <brk id="6" max="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view="pageBreakPreview" topLeftCell="A18" zoomScale="55" zoomScaleNormal="55" zoomScaleSheetLayoutView="55" workbookViewId="0">
      <selection activeCell="F34" sqref="F34"/>
    </sheetView>
  </sheetViews>
  <sheetFormatPr defaultRowHeight="24.95" customHeight="1" x14ac:dyDescent="0.55000000000000004"/>
  <cols>
    <col min="1" max="1" width="7.140625" style="14" customWidth="1"/>
    <col min="2" max="2" width="45.85546875" style="96" customWidth="1"/>
    <col min="3" max="3" width="29.85546875" style="96" customWidth="1"/>
    <col min="4" max="4" width="8.42578125" style="14" customWidth="1"/>
    <col min="5" max="5" width="15.28515625" style="14" customWidth="1"/>
    <col min="6" max="6" width="60.85546875" style="6" customWidth="1"/>
    <col min="7" max="16384" width="9.140625" style="6"/>
  </cols>
  <sheetData>
    <row r="1" spans="1:6" ht="24.95" customHeight="1" x14ac:dyDescent="0.55000000000000004">
      <c r="A1" s="6"/>
      <c r="F1" s="90" t="s">
        <v>80</v>
      </c>
    </row>
    <row r="2" spans="1:6" ht="24.95" customHeight="1" x14ac:dyDescent="0.55000000000000004">
      <c r="A2" s="228" t="s">
        <v>70</v>
      </c>
      <c r="B2" s="228"/>
      <c r="C2" s="228"/>
      <c r="D2" s="228"/>
      <c r="E2" s="228"/>
      <c r="F2" s="228"/>
    </row>
    <row r="3" spans="1:6" ht="24.95" customHeight="1" x14ac:dyDescent="0.55000000000000004">
      <c r="A3" s="229" t="s">
        <v>141</v>
      </c>
      <c r="B3" s="229"/>
      <c r="C3" s="229"/>
      <c r="D3" s="229"/>
      <c r="E3" s="229"/>
      <c r="F3" s="229"/>
    </row>
    <row r="4" spans="1:6" s="7" customFormat="1" ht="24.95" customHeight="1" x14ac:dyDescent="0.5">
      <c r="A4" s="22" t="s">
        <v>71</v>
      </c>
      <c r="B4" s="193" t="s">
        <v>72</v>
      </c>
      <c r="C4" s="97" t="s">
        <v>73</v>
      </c>
      <c r="D4" s="22" t="s">
        <v>74</v>
      </c>
      <c r="E4" s="22" t="s">
        <v>16</v>
      </c>
      <c r="F4" s="50" t="s">
        <v>142</v>
      </c>
    </row>
    <row r="5" spans="1:6" s="10" customFormat="1" ht="24.95" customHeight="1" x14ac:dyDescent="0.55000000000000004">
      <c r="A5" s="86">
        <v>1</v>
      </c>
      <c r="B5" s="99" t="s">
        <v>161</v>
      </c>
      <c r="C5" s="99" t="s">
        <v>162</v>
      </c>
      <c r="D5" s="11">
        <v>160</v>
      </c>
      <c r="E5" s="11" t="s">
        <v>34</v>
      </c>
      <c r="F5" s="194" t="s">
        <v>192</v>
      </c>
    </row>
    <row r="6" spans="1:6" s="10" customFormat="1" ht="24.95" customHeight="1" x14ac:dyDescent="0.55000000000000004">
      <c r="A6" s="86">
        <v>2</v>
      </c>
      <c r="B6" s="99" t="s">
        <v>182</v>
      </c>
      <c r="C6" s="99" t="s">
        <v>120</v>
      </c>
      <c r="D6" s="11">
        <v>144</v>
      </c>
      <c r="E6" s="11" t="s">
        <v>34</v>
      </c>
      <c r="F6" s="230" t="s">
        <v>157</v>
      </c>
    </row>
    <row r="7" spans="1:6" s="10" customFormat="1" ht="24.95" customHeight="1" x14ac:dyDescent="0.55000000000000004">
      <c r="A7" s="86">
        <v>3</v>
      </c>
      <c r="B7" s="99" t="s">
        <v>182</v>
      </c>
      <c r="C7" s="99" t="s">
        <v>99</v>
      </c>
      <c r="D7" s="11">
        <v>120</v>
      </c>
      <c r="E7" s="11" t="s">
        <v>34</v>
      </c>
      <c r="F7" s="231"/>
    </row>
    <row r="8" spans="1:6" s="95" customFormat="1" ht="24.95" customHeight="1" x14ac:dyDescent="0.55000000000000004">
      <c r="A8" s="86">
        <v>4</v>
      </c>
      <c r="B8" s="99" t="s">
        <v>182</v>
      </c>
      <c r="C8" s="99" t="s">
        <v>121</v>
      </c>
      <c r="D8" s="11">
        <v>120</v>
      </c>
      <c r="E8" s="11" t="s">
        <v>34</v>
      </c>
      <c r="F8" s="232"/>
    </row>
    <row r="9" spans="1:6" s="10" customFormat="1" ht="24.95" customHeight="1" x14ac:dyDescent="0.55000000000000004">
      <c r="A9" s="86">
        <v>5</v>
      </c>
      <c r="B9" s="100" t="s">
        <v>163</v>
      </c>
      <c r="C9" s="98" t="s">
        <v>170</v>
      </c>
      <c r="D9" s="89">
        <v>119</v>
      </c>
      <c r="E9" s="11" t="s">
        <v>34</v>
      </c>
      <c r="F9" s="88"/>
    </row>
    <row r="10" spans="1:6" s="10" customFormat="1" ht="24.95" customHeight="1" x14ac:dyDescent="0.55000000000000004">
      <c r="A10" s="86">
        <v>6</v>
      </c>
      <c r="B10" s="99" t="s">
        <v>191</v>
      </c>
      <c r="C10" s="99" t="s">
        <v>120</v>
      </c>
      <c r="D10" s="11">
        <v>110</v>
      </c>
      <c r="E10" s="11" t="s">
        <v>34</v>
      </c>
      <c r="F10" s="12"/>
    </row>
    <row r="11" spans="1:6" s="10" customFormat="1" ht="24.95" customHeight="1" x14ac:dyDescent="0.55000000000000004">
      <c r="A11" s="86">
        <v>7</v>
      </c>
      <c r="B11" s="99" t="s">
        <v>171</v>
      </c>
      <c r="C11" s="99" t="s">
        <v>175</v>
      </c>
      <c r="D11" s="11">
        <v>105</v>
      </c>
      <c r="E11" s="11" t="s">
        <v>34</v>
      </c>
      <c r="F11" s="12"/>
    </row>
    <row r="12" spans="1:6" s="10" customFormat="1" ht="24.95" customHeight="1" x14ac:dyDescent="0.55000000000000004">
      <c r="A12" s="86">
        <v>8</v>
      </c>
      <c r="B12" s="99" t="s">
        <v>177</v>
      </c>
      <c r="C12" s="99" t="s">
        <v>99</v>
      </c>
      <c r="D12" s="11">
        <v>105</v>
      </c>
      <c r="E12" s="11" t="s">
        <v>34</v>
      </c>
      <c r="F12" s="12"/>
    </row>
    <row r="13" spans="1:6" s="10" customFormat="1" ht="24.95" customHeight="1" x14ac:dyDescent="0.55000000000000004">
      <c r="A13" s="86">
        <v>9</v>
      </c>
      <c r="B13" s="99" t="s">
        <v>177</v>
      </c>
      <c r="C13" s="99" t="s">
        <v>175</v>
      </c>
      <c r="D13" s="11">
        <v>105</v>
      </c>
      <c r="E13" s="11" t="s">
        <v>34</v>
      </c>
      <c r="F13" s="12"/>
    </row>
    <row r="14" spans="1:6" s="10" customFormat="1" ht="24.95" customHeight="1" x14ac:dyDescent="0.55000000000000004">
      <c r="A14" s="86">
        <v>10</v>
      </c>
      <c r="B14" s="100" t="s">
        <v>163</v>
      </c>
      <c r="C14" s="100" t="s">
        <v>169</v>
      </c>
      <c r="D14" s="87">
        <v>102</v>
      </c>
      <c r="E14" s="11" t="s">
        <v>34</v>
      </c>
      <c r="F14" s="88"/>
    </row>
    <row r="15" spans="1:6" s="10" customFormat="1" ht="24.95" customHeight="1" x14ac:dyDescent="0.55000000000000004">
      <c r="A15" s="86">
        <v>11</v>
      </c>
      <c r="B15" s="99" t="s">
        <v>191</v>
      </c>
      <c r="C15" s="99" t="s">
        <v>121</v>
      </c>
      <c r="D15" s="11">
        <v>99</v>
      </c>
      <c r="E15" s="11" t="s">
        <v>34</v>
      </c>
      <c r="F15" s="12"/>
    </row>
    <row r="16" spans="1:6" s="10" customFormat="1" ht="24.95" customHeight="1" x14ac:dyDescent="0.55000000000000004">
      <c r="A16" s="86">
        <v>12</v>
      </c>
      <c r="B16" s="99" t="s">
        <v>191</v>
      </c>
      <c r="C16" s="99" t="s">
        <v>99</v>
      </c>
      <c r="D16" s="11">
        <v>99</v>
      </c>
      <c r="E16" s="11" t="s">
        <v>34</v>
      </c>
      <c r="F16" s="12"/>
    </row>
    <row r="17" spans="1:6" s="10" customFormat="1" ht="24.95" customHeight="1" x14ac:dyDescent="0.55000000000000004">
      <c r="A17" s="86">
        <v>13</v>
      </c>
      <c r="B17" s="99" t="s">
        <v>177</v>
      </c>
      <c r="C17" s="99" t="s">
        <v>178</v>
      </c>
      <c r="D17" s="11">
        <v>98</v>
      </c>
      <c r="E17" s="11" t="s">
        <v>34</v>
      </c>
      <c r="F17" s="12"/>
    </row>
    <row r="18" spans="1:6" s="10" customFormat="1" ht="24.95" customHeight="1" x14ac:dyDescent="0.55000000000000004">
      <c r="A18" s="86">
        <v>14</v>
      </c>
      <c r="B18" s="100" t="s">
        <v>81</v>
      </c>
      <c r="C18" s="100" t="s">
        <v>83</v>
      </c>
      <c r="D18" s="87">
        <v>90</v>
      </c>
      <c r="E18" s="11" t="s">
        <v>34</v>
      </c>
      <c r="F18" s="94" t="s">
        <v>151</v>
      </c>
    </row>
    <row r="19" spans="1:6" s="10" customFormat="1" ht="24.95" customHeight="1" x14ac:dyDescent="0.55000000000000004">
      <c r="A19" s="86">
        <v>15</v>
      </c>
      <c r="B19" s="100" t="s">
        <v>97</v>
      </c>
      <c r="C19" s="100" t="s">
        <v>99</v>
      </c>
      <c r="D19" s="87">
        <v>90</v>
      </c>
      <c r="E19" s="11" t="s">
        <v>34</v>
      </c>
      <c r="F19" s="88"/>
    </row>
    <row r="20" spans="1:6" s="10" customFormat="1" ht="24.95" customHeight="1" x14ac:dyDescent="0.55000000000000004">
      <c r="A20" s="86">
        <v>16</v>
      </c>
      <c r="B20" s="100" t="s">
        <v>105</v>
      </c>
      <c r="C20" s="100" t="s">
        <v>106</v>
      </c>
      <c r="D20" s="87">
        <v>90</v>
      </c>
      <c r="E20" s="11" t="s">
        <v>34</v>
      </c>
      <c r="F20" s="88"/>
    </row>
    <row r="21" spans="1:6" s="10" customFormat="1" ht="24.95" customHeight="1" x14ac:dyDescent="0.55000000000000004">
      <c r="A21" s="86">
        <v>17</v>
      </c>
      <c r="B21" s="99" t="s">
        <v>171</v>
      </c>
      <c r="C21" s="99" t="s">
        <v>176</v>
      </c>
      <c r="D21" s="11">
        <v>90</v>
      </c>
      <c r="E21" s="11" t="s">
        <v>34</v>
      </c>
      <c r="F21" s="12"/>
    </row>
    <row r="22" spans="1:6" s="10" customFormat="1" ht="24.95" customHeight="1" x14ac:dyDescent="0.55000000000000004">
      <c r="A22" s="86">
        <v>18</v>
      </c>
      <c r="B22" s="100" t="s">
        <v>163</v>
      </c>
      <c r="C22" s="100" t="s">
        <v>165</v>
      </c>
      <c r="D22" s="86">
        <v>85</v>
      </c>
      <c r="E22" s="11" t="s">
        <v>34</v>
      </c>
      <c r="F22" s="91"/>
    </row>
    <row r="23" spans="1:6" s="10" customFormat="1" ht="24.95" customHeight="1" x14ac:dyDescent="0.55000000000000004">
      <c r="A23" s="86">
        <v>19</v>
      </c>
      <c r="B23" s="99" t="s">
        <v>177</v>
      </c>
      <c r="C23" s="99" t="s">
        <v>181</v>
      </c>
      <c r="D23" s="11">
        <v>84</v>
      </c>
      <c r="E23" s="11" t="s">
        <v>34</v>
      </c>
      <c r="F23" s="12"/>
    </row>
    <row r="24" spans="1:6" s="10" customFormat="1" ht="24.95" customHeight="1" x14ac:dyDescent="0.55000000000000004">
      <c r="A24" s="86">
        <v>20</v>
      </c>
      <c r="B24" s="100" t="s">
        <v>105</v>
      </c>
      <c r="C24" s="100" t="s">
        <v>111</v>
      </c>
      <c r="D24" s="89">
        <v>80</v>
      </c>
      <c r="E24" s="11" t="s">
        <v>34</v>
      </c>
      <c r="F24" s="88"/>
    </row>
    <row r="25" spans="1:6" ht="24.95" customHeight="1" x14ac:dyDescent="0.55000000000000004">
      <c r="A25" s="86">
        <v>21</v>
      </c>
      <c r="B25" s="100" t="s">
        <v>163</v>
      </c>
      <c r="C25" s="100" t="s">
        <v>166</v>
      </c>
      <c r="D25" s="87">
        <v>80</v>
      </c>
      <c r="E25" s="11" t="s">
        <v>34</v>
      </c>
      <c r="F25" s="91"/>
    </row>
    <row r="26" spans="1:6" ht="24.95" customHeight="1" x14ac:dyDescent="0.55000000000000004">
      <c r="A26" s="86">
        <v>22</v>
      </c>
      <c r="B26" s="100" t="s">
        <v>105</v>
      </c>
      <c r="C26" s="100" t="s">
        <v>107</v>
      </c>
      <c r="D26" s="87">
        <v>75</v>
      </c>
      <c r="E26" s="11" t="s">
        <v>34</v>
      </c>
      <c r="F26" s="88"/>
    </row>
    <row r="27" spans="1:6" ht="24.95" customHeight="1" x14ac:dyDescent="0.55000000000000004">
      <c r="A27" s="86">
        <v>23</v>
      </c>
      <c r="B27" s="100" t="s">
        <v>127</v>
      </c>
      <c r="C27" s="100" t="s">
        <v>99</v>
      </c>
      <c r="D27" s="87">
        <v>75</v>
      </c>
      <c r="E27" s="11" t="s">
        <v>34</v>
      </c>
      <c r="F27" s="88"/>
    </row>
    <row r="28" spans="1:6" ht="24.95" customHeight="1" x14ac:dyDescent="0.55000000000000004">
      <c r="A28" s="86">
        <v>24</v>
      </c>
      <c r="B28" s="100" t="s">
        <v>163</v>
      </c>
      <c r="C28" s="100" t="s">
        <v>168</v>
      </c>
      <c r="D28" s="89">
        <v>75</v>
      </c>
      <c r="E28" s="11" t="s">
        <v>34</v>
      </c>
      <c r="F28" s="49"/>
    </row>
    <row r="29" spans="1:6" ht="24.95" customHeight="1" x14ac:dyDescent="0.55000000000000004">
      <c r="A29" s="86">
        <v>25</v>
      </c>
      <c r="B29" s="99" t="s">
        <v>171</v>
      </c>
      <c r="C29" s="99" t="s">
        <v>173</v>
      </c>
      <c r="D29" s="11">
        <v>75</v>
      </c>
      <c r="E29" s="11" t="s">
        <v>34</v>
      </c>
      <c r="F29" s="12"/>
    </row>
    <row r="30" spans="1:6" ht="24.95" customHeight="1" x14ac:dyDescent="0.55000000000000004">
      <c r="A30" s="86">
        <v>26</v>
      </c>
      <c r="B30" s="99" t="s">
        <v>177</v>
      </c>
      <c r="C30" s="99" t="s">
        <v>180</v>
      </c>
      <c r="D30" s="11">
        <v>75</v>
      </c>
      <c r="E30" s="11" t="s">
        <v>34</v>
      </c>
      <c r="F30" s="12"/>
    </row>
    <row r="31" spans="1:6" ht="24.95" customHeight="1" x14ac:dyDescent="0.55000000000000004">
      <c r="A31" s="86">
        <v>27</v>
      </c>
      <c r="B31" s="100" t="s">
        <v>81</v>
      </c>
      <c r="C31" s="100" t="s">
        <v>86</v>
      </c>
      <c r="D31" s="89">
        <v>70</v>
      </c>
      <c r="E31" s="87" t="s">
        <v>33</v>
      </c>
      <c r="F31" s="98"/>
    </row>
    <row r="32" spans="1:6" ht="24.95" customHeight="1" x14ac:dyDescent="0.55000000000000004">
      <c r="A32" s="86">
        <v>28</v>
      </c>
      <c r="B32" s="100" t="s">
        <v>97</v>
      </c>
      <c r="C32" s="100" t="s">
        <v>101</v>
      </c>
      <c r="D32" s="86">
        <v>70</v>
      </c>
      <c r="E32" s="87" t="s">
        <v>33</v>
      </c>
      <c r="F32" s="91"/>
    </row>
    <row r="33" spans="1:10" ht="24.95" customHeight="1" x14ac:dyDescent="0.55000000000000004">
      <c r="A33" s="86">
        <v>29</v>
      </c>
      <c r="B33" s="100" t="s">
        <v>105</v>
      </c>
      <c r="C33" s="100" t="s">
        <v>109</v>
      </c>
      <c r="D33" s="86">
        <v>70</v>
      </c>
      <c r="E33" s="87" t="s">
        <v>33</v>
      </c>
      <c r="F33" s="91"/>
    </row>
    <row r="34" spans="1:10" ht="45.75" customHeight="1" x14ac:dyDescent="0.55000000000000004">
      <c r="A34" s="86">
        <v>30</v>
      </c>
      <c r="B34" s="100" t="s">
        <v>126</v>
      </c>
      <c r="C34" s="100" t="s">
        <v>99</v>
      </c>
      <c r="D34" s="87">
        <v>70</v>
      </c>
      <c r="E34" s="87" t="s">
        <v>33</v>
      </c>
      <c r="F34" s="92"/>
    </row>
    <row r="35" spans="1:10" ht="24.95" customHeight="1" x14ac:dyDescent="0.55000000000000004">
      <c r="A35" s="86">
        <v>31</v>
      </c>
      <c r="B35" s="100" t="s">
        <v>116</v>
      </c>
      <c r="C35" s="100" t="s">
        <v>118</v>
      </c>
      <c r="D35" s="86">
        <v>70</v>
      </c>
      <c r="E35" s="87" t="s">
        <v>33</v>
      </c>
      <c r="F35" s="91"/>
    </row>
    <row r="36" spans="1:10" ht="24.95" customHeight="1" x14ac:dyDescent="0.55000000000000004">
      <c r="A36" s="86">
        <v>32</v>
      </c>
      <c r="B36" s="100" t="s">
        <v>81</v>
      </c>
      <c r="C36" s="100" t="s">
        <v>84</v>
      </c>
      <c r="D36" s="89">
        <v>65</v>
      </c>
      <c r="E36" s="87" t="s">
        <v>33</v>
      </c>
      <c r="F36" s="98"/>
    </row>
    <row r="37" spans="1:10" ht="24.95" customHeight="1" x14ac:dyDescent="0.55000000000000004">
      <c r="A37" s="86">
        <v>33</v>
      </c>
      <c r="B37" s="100" t="s">
        <v>127</v>
      </c>
      <c r="C37" s="100" t="s">
        <v>114</v>
      </c>
      <c r="D37" s="89">
        <v>65</v>
      </c>
      <c r="E37" s="87" t="s">
        <v>33</v>
      </c>
      <c r="F37" s="88"/>
      <c r="J37" s="16"/>
    </row>
    <row r="38" spans="1:10" ht="24.95" customHeight="1" x14ac:dyDescent="0.55000000000000004">
      <c r="A38" s="86">
        <v>34</v>
      </c>
      <c r="B38" s="100" t="s">
        <v>127</v>
      </c>
      <c r="C38" s="100" t="s">
        <v>111</v>
      </c>
      <c r="D38" s="86">
        <v>64</v>
      </c>
      <c r="E38" s="87" t="s">
        <v>33</v>
      </c>
      <c r="F38" s="91"/>
      <c r="J38" s="15"/>
    </row>
    <row r="39" spans="1:10" ht="24.95" customHeight="1" x14ac:dyDescent="0.55000000000000004">
      <c r="A39" s="86">
        <v>35</v>
      </c>
      <c r="B39" s="100" t="s">
        <v>81</v>
      </c>
      <c r="C39" s="100" t="s">
        <v>134</v>
      </c>
      <c r="D39" s="87">
        <v>60</v>
      </c>
      <c r="E39" s="87" t="s">
        <v>33</v>
      </c>
    </row>
    <row r="40" spans="1:10" ht="24.95" customHeight="1" x14ac:dyDescent="0.55000000000000004">
      <c r="A40" s="86">
        <v>36</v>
      </c>
      <c r="B40" s="100" t="s">
        <v>97</v>
      </c>
      <c r="C40" s="100" t="s">
        <v>104</v>
      </c>
      <c r="D40" s="89">
        <v>60</v>
      </c>
      <c r="E40" s="87" t="s">
        <v>33</v>
      </c>
      <c r="F40" s="88"/>
    </row>
    <row r="41" spans="1:10" ht="24.95" customHeight="1" x14ac:dyDescent="0.55000000000000004">
      <c r="A41" s="86">
        <v>37</v>
      </c>
      <c r="B41" s="100" t="s">
        <v>126</v>
      </c>
      <c r="C41" s="100" t="s">
        <v>111</v>
      </c>
      <c r="D41" s="87">
        <v>60</v>
      </c>
      <c r="E41" s="87" t="s">
        <v>33</v>
      </c>
      <c r="F41" s="88"/>
    </row>
    <row r="42" spans="1:10" ht="24.95" customHeight="1" x14ac:dyDescent="0.55000000000000004">
      <c r="A42" s="86">
        <v>38</v>
      </c>
      <c r="B42" s="100" t="s">
        <v>116</v>
      </c>
      <c r="C42" s="100" t="s">
        <v>111</v>
      </c>
      <c r="D42" s="86">
        <v>60</v>
      </c>
      <c r="E42" s="87" t="s">
        <v>33</v>
      </c>
      <c r="F42" s="91"/>
    </row>
    <row r="43" spans="1:10" ht="24.75" customHeight="1" x14ac:dyDescent="0.55000000000000004">
      <c r="A43" s="86">
        <v>39</v>
      </c>
      <c r="B43" s="100" t="s">
        <v>89</v>
      </c>
      <c r="C43" s="100" t="s">
        <v>90</v>
      </c>
      <c r="D43" s="9">
        <v>44</v>
      </c>
      <c r="E43" s="87" t="s">
        <v>32</v>
      </c>
    </row>
    <row r="44" spans="1:10" ht="24.95" customHeight="1" x14ac:dyDescent="0.55000000000000004">
      <c r="A44" s="86">
        <v>40</v>
      </c>
      <c r="B44" s="100" t="s">
        <v>89</v>
      </c>
      <c r="C44" s="100" t="s">
        <v>92</v>
      </c>
      <c r="D44" s="87">
        <v>44</v>
      </c>
      <c r="E44" s="87" t="s">
        <v>32</v>
      </c>
      <c r="F44" s="92"/>
    </row>
    <row r="45" spans="1:10" ht="24.95" customHeight="1" x14ac:dyDescent="0.55000000000000004">
      <c r="A45" s="86">
        <v>41</v>
      </c>
      <c r="B45" s="100" t="s">
        <v>89</v>
      </c>
      <c r="C45" s="100" t="s">
        <v>93</v>
      </c>
      <c r="D45" s="89">
        <v>44</v>
      </c>
      <c r="E45" s="87" t="s">
        <v>32</v>
      </c>
      <c r="F45" s="88"/>
    </row>
    <row r="46" spans="1:10" ht="24.95" customHeight="1" x14ac:dyDescent="0.55000000000000004">
      <c r="A46" s="86">
        <v>42</v>
      </c>
      <c r="B46" s="100" t="s">
        <v>89</v>
      </c>
      <c r="C46" s="100" t="s">
        <v>95</v>
      </c>
      <c r="D46" s="89">
        <v>44</v>
      </c>
      <c r="E46" s="87" t="s">
        <v>32</v>
      </c>
      <c r="F46" s="88"/>
    </row>
    <row r="47" spans="1:10" ht="24.95" customHeight="1" x14ac:dyDescent="0.55000000000000004">
      <c r="A47" s="86">
        <v>43</v>
      </c>
      <c r="B47" s="100" t="s">
        <v>97</v>
      </c>
      <c r="C47" s="100" t="s">
        <v>103</v>
      </c>
      <c r="D47" s="9">
        <v>44</v>
      </c>
      <c r="E47" s="87" t="s">
        <v>32</v>
      </c>
      <c r="F47" s="49"/>
    </row>
    <row r="48" spans="1:10" ht="24.95" customHeight="1" x14ac:dyDescent="0.55000000000000004">
      <c r="A48" s="13" t="s">
        <v>75</v>
      </c>
    </row>
    <row r="49" spans="1:1" ht="24.95" customHeight="1" x14ac:dyDescent="0.55000000000000004">
      <c r="A49" s="15" t="s">
        <v>76</v>
      </c>
    </row>
  </sheetData>
  <autoFilter ref="A4:F4">
    <sortState ref="A5:F49">
      <sortCondition descending="1" ref="D4"/>
    </sortState>
  </autoFilter>
  <mergeCells count="3">
    <mergeCell ref="A2:F2"/>
    <mergeCell ref="A3:F3"/>
    <mergeCell ref="F6:F8"/>
  </mergeCells>
  <pageMargins left="0.94488188976377963" right="0.55118110236220474" top="0.15748031496062992" bottom="0.15748031496062992" header="0.11811023622047245" footer="0.11811023622047245"/>
  <pageSetup paperSize="9" scale="52" orientation="portrait" horizontalDpi="1200" verticalDpi="1200" r:id="rId1"/>
  <colBreaks count="1" manualBreakCount="1">
    <brk id="6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ตารางวิเคราะห์กระบวนการ</vt:lpstr>
      <vt:lpstr>Input</vt:lpstr>
      <vt:lpstr>Output</vt:lpstr>
      <vt:lpstr>จัดลำดับ-input</vt:lpstr>
      <vt:lpstr>จัดลำดับ-output</vt:lpstr>
      <vt:lpstr>Input!Print_Area</vt:lpstr>
      <vt:lpstr>Output!Print_Area</vt:lpstr>
      <vt:lpstr>'จัดลำดับ-input'!Print_Area</vt:lpstr>
      <vt:lpstr>'จัดลำดับ-output'!Print_Area</vt:lpstr>
      <vt:lpstr>ตารางวิเคราะห์กระบวนการ!Print_Area</vt:lpstr>
      <vt:lpstr>Input!Print_Titles</vt:lpstr>
      <vt:lpstr>'จัดลำดับ-input'!Print_Titles</vt:lpstr>
    </vt:vector>
  </TitlesOfParts>
  <Company>MORAKOT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</dc:creator>
  <cp:lastModifiedBy>Pitaya</cp:lastModifiedBy>
  <cp:lastPrinted>2020-04-13T14:59:36Z</cp:lastPrinted>
  <dcterms:created xsi:type="dcterms:W3CDTF">2007-10-26T10:10:43Z</dcterms:created>
  <dcterms:modified xsi:type="dcterms:W3CDTF">2020-06-11T03:19:15Z</dcterms:modified>
</cp:coreProperties>
</file>